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5519\Desktop\MV\02. FlagShip\02.1 - FOLHA DE PAGAMENTO\21.04 - ABRIL\"/>
    </mc:Choice>
  </mc:AlternateContent>
  <xr:revisionPtr revIDLastSave="0" documentId="13_ncr:1_{22FC7633-1974-424A-BA4B-1822C646A9B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DIANTAMENTO" sheetId="11" r:id="rId1"/>
    <sheet name="ESTAGIARIOS " sheetId="13" r:id="rId2"/>
  </sheets>
  <definedNames>
    <definedName name="_xlnm.Print_Area" localSheetId="0">ADIANTAMENTO!$A$1:$AN$16</definedName>
    <definedName name="_xlnm.Print_Area" localSheetId="1">'ESTAGIARIOS '!$A$1:$K$14</definedName>
  </definedNames>
  <calcPr calcId="181029"/>
  <fileRecoveryPr autoRecover="0"/>
</workbook>
</file>

<file path=xl/calcChain.xml><?xml version="1.0" encoding="utf-8"?>
<calcChain xmlns="http://schemas.openxmlformats.org/spreadsheetml/2006/main">
  <c r="D17" i="11" l="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E17" i="11"/>
  <c r="AF17" i="11"/>
  <c r="AG17" i="11"/>
  <c r="AH17" i="11"/>
  <c r="AI17" i="11"/>
  <c r="AJ17" i="11"/>
  <c r="AK17" i="11"/>
  <c r="AL17" i="11"/>
  <c r="AM17" i="11"/>
  <c r="AN17" i="11"/>
  <c r="O8" i="11"/>
  <c r="P8" i="11"/>
  <c r="U8" i="11" s="1"/>
  <c r="Q8" i="11"/>
  <c r="R8" i="11"/>
  <c r="Y8" i="11" s="1"/>
  <c r="S8" i="11"/>
  <c r="T8" i="11"/>
  <c r="W8" i="11"/>
  <c r="X8" i="11"/>
  <c r="O9" i="11"/>
  <c r="T9" i="11" s="1"/>
  <c r="P9" i="11"/>
  <c r="Q9" i="11"/>
  <c r="X9" i="11" s="1"/>
  <c r="R9" i="11"/>
  <c r="Y9" i="11" s="1"/>
  <c r="S9" i="11"/>
  <c r="U9" i="11"/>
  <c r="V9" i="11"/>
  <c r="W9" i="11"/>
  <c r="O10" i="11"/>
  <c r="T10" i="11" s="1"/>
  <c r="P10" i="11"/>
  <c r="Q10" i="11"/>
  <c r="W10" i="11" s="1"/>
  <c r="R10" i="11"/>
  <c r="AA10" i="11" s="1"/>
  <c r="U10" i="11"/>
  <c r="V10" i="11"/>
  <c r="Z10" i="11"/>
  <c r="O11" i="11"/>
  <c r="P11" i="11"/>
  <c r="V11" i="11" s="1"/>
  <c r="Q11" i="11"/>
  <c r="W11" i="11" s="1"/>
  <c r="R11" i="11"/>
  <c r="S11" i="11"/>
  <c r="T11" i="11"/>
  <c r="U11" i="11"/>
  <c r="Y11" i="11"/>
  <c r="Z11" i="11"/>
  <c r="AA11" i="11"/>
  <c r="O12" i="11"/>
  <c r="P12" i="11"/>
  <c r="U12" i="11" s="1"/>
  <c r="Q12" i="11"/>
  <c r="W12" i="11" s="1"/>
  <c r="R12" i="11"/>
  <c r="Y12" i="11" s="1"/>
  <c r="S12" i="11"/>
  <c r="T12" i="11"/>
  <c r="Z12" i="11"/>
  <c r="AA12" i="11"/>
  <c r="O13" i="11"/>
  <c r="T13" i="11" s="1"/>
  <c r="P13" i="11"/>
  <c r="Q13" i="11"/>
  <c r="X13" i="11" s="1"/>
  <c r="R13" i="11"/>
  <c r="Y13" i="11" s="1"/>
  <c r="S13" i="11"/>
  <c r="U13" i="11"/>
  <c r="V13" i="11"/>
  <c r="Z13" i="11"/>
  <c r="AA13" i="11"/>
  <c r="O14" i="11"/>
  <c r="P14" i="11"/>
  <c r="V14" i="11" s="1"/>
  <c r="Q14" i="11"/>
  <c r="W14" i="11" s="1"/>
  <c r="R14" i="11"/>
  <c r="AA14" i="11" s="1"/>
  <c r="S14" i="11"/>
  <c r="T14" i="11"/>
  <c r="U14" i="11"/>
  <c r="Z14" i="11"/>
  <c r="O15" i="11"/>
  <c r="T15" i="11" s="1"/>
  <c r="P15" i="11"/>
  <c r="V15" i="11" s="1"/>
  <c r="Q15" i="11"/>
  <c r="W15" i="11" s="1"/>
  <c r="R15" i="11"/>
  <c r="AA15" i="11" s="1"/>
  <c r="S15" i="11"/>
  <c r="U15" i="11"/>
  <c r="Z15" i="11"/>
  <c r="H9" i="11"/>
  <c r="AL8" i="11"/>
  <c r="AL9" i="11"/>
  <c r="AL10" i="11"/>
  <c r="AL11" i="11"/>
  <c r="AL12" i="11"/>
  <c r="AL13" i="11"/>
  <c r="AL14" i="11"/>
  <c r="AL15" i="11"/>
  <c r="G15" i="11"/>
  <c r="M15" i="11" s="1"/>
  <c r="N15" i="11" s="1"/>
  <c r="AA8" i="11" l="1"/>
  <c r="S10" i="11"/>
  <c r="Y15" i="11"/>
  <c r="AA9" i="11"/>
  <c r="W13" i="11"/>
  <c r="X12" i="11"/>
  <c r="Z9" i="11"/>
  <c r="Z8" i="11"/>
  <c r="X15" i="11"/>
  <c r="AB15" i="11" s="1"/>
  <c r="AC15" i="11" s="1"/>
  <c r="Y14" i="11"/>
  <c r="X11" i="11"/>
  <c r="Y10" i="11"/>
  <c r="X14" i="11"/>
  <c r="V12" i="11"/>
  <c r="X10" i="11"/>
  <c r="V8" i="11"/>
  <c r="G8" i="11"/>
  <c r="M8" i="11" s="1"/>
  <c r="N8" i="11" s="1"/>
  <c r="AN16" i="11"/>
  <c r="O7" i="11"/>
  <c r="L9" i="11"/>
  <c r="L10" i="11"/>
  <c r="M10" i="11" s="1"/>
  <c r="N10" i="11" s="1"/>
  <c r="L11" i="11"/>
  <c r="M11" i="11" s="1"/>
  <c r="N11" i="11" s="1"/>
  <c r="L12" i="11"/>
  <c r="L13" i="11"/>
  <c r="L14" i="11"/>
  <c r="L7" i="11"/>
  <c r="D13" i="13"/>
  <c r="D14" i="13" s="1"/>
  <c r="E13" i="13"/>
  <c r="E14" i="13" s="1"/>
  <c r="F13" i="13"/>
  <c r="G13" i="13"/>
  <c r="G14" i="13" s="1"/>
  <c r="H13" i="13"/>
  <c r="H14" i="13" s="1"/>
  <c r="C13" i="13"/>
  <c r="C14" i="13" s="1"/>
  <c r="F14" i="13"/>
  <c r="H19" i="11"/>
  <c r="I19" i="11"/>
  <c r="J19" i="11"/>
  <c r="K19" i="11"/>
  <c r="AE19" i="11"/>
  <c r="AF19" i="11"/>
  <c r="AG19" i="11"/>
  <c r="AH19" i="11"/>
  <c r="AI19" i="11"/>
  <c r="AJ19" i="11"/>
  <c r="C17" i="11"/>
  <c r="AB8" i="11" l="1"/>
  <c r="AC8" i="11" s="1"/>
  <c r="AB10" i="11"/>
  <c r="AC10" i="11" s="1"/>
  <c r="AB11" i="11"/>
  <c r="AC11" i="11" s="1"/>
  <c r="L19" i="11"/>
  <c r="AM15" i="11" l="1"/>
  <c r="AN15" i="11" s="1"/>
  <c r="AM8" i="11"/>
  <c r="AN8" i="11" s="1"/>
  <c r="F19" i="11"/>
  <c r="J12" i="13"/>
  <c r="R7" i="11"/>
  <c r="AA7" i="11" s="1"/>
  <c r="Q7" i="11"/>
  <c r="P7" i="11"/>
  <c r="O19" i="11" l="1"/>
  <c r="AA19" i="11"/>
  <c r="P19" i="11"/>
  <c r="R19" i="11"/>
  <c r="Q19" i="11"/>
  <c r="G9" i="11"/>
  <c r="M9" i="11" s="1"/>
  <c r="G12" i="11"/>
  <c r="M12" i="11" s="1"/>
  <c r="G13" i="11"/>
  <c r="M13" i="11" s="1"/>
  <c r="G14" i="11"/>
  <c r="M14" i="11" s="1"/>
  <c r="G7" i="11"/>
  <c r="M7" i="11" s="1"/>
  <c r="N13" i="11" l="1"/>
  <c r="AB13" i="11"/>
  <c r="AC13" i="11" s="1"/>
  <c r="N12" i="11"/>
  <c r="AB12" i="11"/>
  <c r="AC12" i="11" s="1"/>
  <c r="N9" i="11"/>
  <c r="AB9" i="11"/>
  <c r="AC9" i="11" s="1"/>
  <c r="N14" i="11"/>
  <c r="AB14" i="11"/>
  <c r="AC14" i="11" s="1"/>
  <c r="AM11" i="11"/>
  <c r="AN11" i="11" s="1"/>
  <c r="G19" i="11"/>
  <c r="AL7" i="11"/>
  <c r="Z7" i="11"/>
  <c r="Y7" i="11"/>
  <c r="X7" i="11"/>
  <c r="W7" i="11"/>
  <c r="V7" i="11"/>
  <c r="U7" i="11"/>
  <c r="T7" i="11"/>
  <c r="S7" i="11"/>
  <c r="AM10" i="11" l="1"/>
  <c r="AN10" i="11" s="1"/>
  <c r="AM13" i="11"/>
  <c r="AN13" i="11" s="1"/>
  <c r="AM12" i="11"/>
  <c r="AN12" i="11" s="1"/>
  <c r="AM14" i="11"/>
  <c r="AN14" i="11" s="1"/>
  <c r="Z19" i="11"/>
  <c r="Y19" i="11"/>
  <c r="X19" i="11"/>
  <c r="W19" i="11"/>
  <c r="V19" i="11"/>
  <c r="U19" i="11"/>
  <c r="T19" i="11"/>
  <c r="AD19" i="11" l="1"/>
  <c r="AM9" i="11"/>
  <c r="AN9" i="11" s="1"/>
  <c r="N7" i="11"/>
  <c r="M19" i="11"/>
  <c r="S19" i="11"/>
  <c r="AB7" i="11"/>
  <c r="AM7" i="11" s="1"/>
  <c r="AC7" i="11" l="1"/>
  <c r="AB19" i="11"/>
  <c r="AN7" i="11"/>
  <c r="N19" i="11"/>
  <c r="AC19" i="11" l="1"/>
  <c r="I11" i="13" l="1"/>
  <c r="J11" i="13" l="1"/>
  <c r="J13" i="13" s="1"/>
  <c r="J14" i="13" s="1"/>
  <c r="I13" i="13"/>
  <c r="I14" i="13" s="1"/>
  <c r="B16" i="13" s="1"/>
  <c r="AK19" i="11" s="1"/>
  <c r="B20" i="11" s="1"/>
  <c r="B19" i="13"/>
  <c r="AK21" i="11" s="1"/>
  <c r="B23" i="11" s="1"/>
  <c r="AK16" i="11" l="1"/>
  <c r="AL16" i="11" l="1"/>
  <c r="AM16" i="11" l="1"/>
  <c r="B26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Greti Silveira</author>
  </authors>
  <commentList>
    <comment ref="AD16" authorId="0" shapeId="0" xr:uid="{5F8D9783-341B-4A84-A7E5-96F3E487E333}">
      <text>
        <r>
          <rPr>
            <b/>
            <sz val="9"/>
            <color indexed="81"/>
            <rFont val="Segoe UI"/>
            <family val="2"/>
          </rPr>
          <t>TAXA PROCESSAMENTO CREDITO</t>
        </r>
      </text>
    </comment>
  </commentList>
</comments>
</file>

<file path=xl/sharedStrings.xml><?xml version="1.0" encoding="utf-8"?>
<sst xmlns="http://schemas.openxmlformats.org/spreadsheetml/2006/main" count="99" uniqueCount="89">
  <si>
    <t>TOTAIS</t>
  </si>
  <si>
    <t>FGTS S/ REM. 8%</t>
  </si>
  <si>
    <t>INSS S/ PROVISÃO 13º 28,80%</t>
  </si>
  <si>
    <t>FGTS S/ PROVISÃO 13º 8%</t>
  </si>
  <si>
    <t>FGTS S/ 1/3 FÉRIAS 8%</t>
  </si>
  <si>
    <t>PROVISÃO 13º    8,33%</t>
  </si>
  <si>
    <t>1/3 FÉRIAS 2,78%</t>
  </si>
  <si>
    <t>AVISO PRÉVIO 8,33%</t>
  </si>
  <si>
    <t>INSS S/ 1/3 FÉRIAS 28,80%</t>
  </si>
  <si>
    <t>INSS S/ AVISO 28,80%</t>
  </si>
  <si>
    <t>FGTS S/ AVISO    8%</t>
  </si>
  <si>
    <t>MULTA 50% FGTS</t>
  </si>
  <si>
    <t>TOTAL REMUN. FOLHA</t>
  </si>
  <si>
    <t>ALIMENTAÇÃO</t>
  </si>
  <si>
    <t xml:space="preserve"> FÉRIAS 8,33%</t>
  </si>
  <si>
    <t>INSS S/ FERIAS 28,80%</t>
  </si>
  <si>
    <t>FGTS S/        FERIAS 8%</t>
  </si>
  <si>
    <t>%</t>
  </si>
  <si>
    <t xml:space="preserve">TOTAL  </t>
  </si>
  <si>
    <t>OUTRAS OBRIGAÇÕES / CUSTOS (E)</t>
  </si>
  <si>
    <t>FOLHA (A)</t>
  </si>
  <si>
    <t>PROVISÕES SOBRE FOLHA (C)</t>
  </si>
  <si>
    <t>ENCARGOS SOBRE PROVISÕES DA FOLHA ( D)</t>
  </si>
  <si>
    <t>ENCARGOS (A+B+C+D)</t>
  </si>
  <si>
    <t>ENCARGOS (A+B)</t>
  </si>
  <si>
    <t>TOTAL(E)</t>
  </si>
  <si>
    <t>ENCARGOS( A+B+C+D+E)</t>
  </si>
  <si>
    <t>CARGO</t>
  </si>
  <si>
    <t>FUNCIONARIO</t>
  </si>
  <si>
    <t>CUSTO TOTAL 
(Folha + ENCARAGOS + PREVISõES)</t>
  </si>
  <si>
    <r>
      <t xml:space="preserve">Revisão:
</t>
    </r>
    <r>
      <rPr>
        <b/>
        <sz val="12"/>
        <color rgb="FF0000CC"/>
        <rFont val="Calibri"/>
        <family val="2"/>
        <scheme val="minor"/>
      </rPr>
      <t>R00</t>
    </r>
  </si>
  <si>
    <r>
      <t xml:space="preserve">Identificação: 
</t>
    </r>
    <r>
      <rPr>
        <b/>
        <sz val="12"/>
        <color rgb="FF0000CC"/>
        <rFont val="Calibri"/>
        <family val="2"/>
        <scheme val="minor"/>
      </rPr>
      <t>EO - CIO</t>
    </r>
  </si>
  <si>
    <t>NOME DO ESTAGIÁRIO</t>
  </si>
  <si>
    <t>FUNÇÃO</t>
  </si>
  <si>
    <t>BOLSA (R$)</t>
  </si>
  <si>
    <t>PROVISÃO FÉRIAS</t>
  </si>
  <si>
    <t>TRANSPORTE</t>
  </si>
  <si>
    <t>TOTAL CUSTO MENSAL</t>
  </si>
  <si>
    <t>STATUS</t>
  </si>
  <si>
    <t>ATIVO</t>
  </si>
  <si>
    <t>TOTAIS GERAL</t>
  </si>
  <si>
    <t>ESTAGIARIO</t>
  </si>
  <si>
    <t>CUSTO ESTAGIARIO</t>
  </si>
  <si>
    <t>INSALUBRIDADE 20%</t>
  </si>
  <si>
    <t>CUSTO INTEGRAR</t>
  </si>
  <si>
    <t>AUXILIO COMBUSTIVEL</t>
  </si>
  <si>
    <t>TOTAL CUSTO MAIO/2020</t>
  </si>
  <si>
    <t>Aux. de conserv</t>
  </si>
  <si>
    <t>Carpinteiro</t>
  </si>
  <si>
    <t>ENCARGOS SOBRE FOLHA (A)</t>
  </si>
  <si>
    <t>Estagiários</t>
  </si>
  <si>
    <t>Tec. Seg. Trabalho</t>
  </si>
  <si>
    <r>
      <t xml:space="preserve">                              EMPREENDIMENTO : </t>
    </r>
    <r>
      <rPr>
        <b/>
        <sz val="9"/>
        <rFont val="Calibri"/>
        <family val="2"/>
        <scheme val="minor"/>
      </rPr>
      <t>Cobalto</t>
    </r>
  </si>
  <si>
    <r>
      <t xml:space="preserve">SEGURO DE VIDA </t>
    </r>
    <r>
      <rPr>
        <sz val="9"/>
        <color theme="1"/>
        <rFont val="Calibri"/>
        <family val="2"/>
        <scheme val="minor"/>
      </rPr>
      <t>(Apurado sobre nº funcionários em obra)</t>
    </r>
  </si>
  <si>
    <r>
      <t xml:space="preserve">EXAME MEDICO E MENSALIDADES </t>
    </r>
    <r>
      <rPr>
        <sz val="9"/>
        <rFont val="Calibri"/>
        <family val="2"/>
        <scheme val="minor"/>
      </rPr>
      <t>(Realiza)</t>
    </r>
  </si>
  <si>
    <t>Jucicleide Cerqueira Santos</t>
  </si>
  <si>
    <t>Porteira</t>
  </si>
  <si>
    <t>BERNARDO DE BITTENCOURT PASETTI</t>
  </si>
  <si>
    <r>
      <t xml:space="preserve">EXAME MEDICO </t>
    </r>
    <r>
      <rPr>
        <sz val="9"/>
        <rFont val="Calibri"/>
        <family val="2"/>
        <scheme val="minor"/>
      </rPr>
      <t>(Realiza)</t>
    </r>
  </si>
  <si>
    <t>Senebaldo Santos da Silva</t>
  </si>
  <si>
    <t>Mestre do Obras</t>
  </si>
  <si>
    <t>Estagiários competência Outubro</t>
  </si>
  <si>
    <t>Estagiários competência novembro</t>
  </si>
  <si>
    <t>Andrius Laudelino Olgoni</t>
  </si>
  <si>
    <t>Porteiro</t>
  </si>
  <si>
    <t>Adilson Pinheiro Lopes</t>
  </si>
  <si>
    <t xml:space="preserve">Administrativo de obras </t>
  </si>
  <si>
    <t>IR EMPREGADO - 12/2020</t>
  </si>
  <si>
    <t xml:space="preserve">INSS EMP. S/ REM.  </t>
  </si>
  <si>
    <t xml:space="preserve">INSS EMPREGADOS </t>
  </si>
  <si>
    <t>PIS S/ REM. 1%</t>
  </si>
  <si>
    <t>TAINARA EMILIA MENIN</t>
  </si>
  <si>
    <t>FLUXO DE CAIXA TOTAL DA FOLHA MARÇO/2021</t>
  </si>
  <si>
    <t>MVA CONSTRUÇÕES E PARTICIPAÇÕES LTDA
(GERENCIAMENTO OBRA FLAGSHIP)</t>
  </si>
  <si>
    <t>Marlise Ribeiro Martins</t>
  </si>
  <si>
    <t>MEDIA HE + DSR - 50% - 03/2021</t>
  </si>
  <si>
    <t>Folha 03/2021</t>
  </si>
  <si>
    <t xml:space="preserve"> ADTO FOLHA 04/2021</t>
  </si>
  <si>
    <r>
      <t xml:space="preserve">VA  04/2021
</t>
    </r>
    <r>
      <rPr>
        <sz val="9"/>
        <color rgb="FFFF0000"/>
        <rFont val="Calibri"/>
        <family val="2"/>
        <scheme val="minor"/>
      </rPr>
      <t>(Apurado sobre assiduidade )</t>
    </r>
  </si>
  <si>
    <t>AUXILIO COMBUSTIVEL 04/2021</t>
  </si>
  <si>
    <r>
      <t xml:space="preserve">TRANSPORTE 05/2021 </t>
    </r>
    <r>
      <rPr>
        <sz val="9"/>
        <color rgb="FFFF0000"/>
        <rFont val="Calibri"/>
        <family val="2"/>
        <scheme val="minor"/>
      </rPr>
      <t>(Apurado sobre funcionários optantes)</t>
    </r>
  </si>
  <si>
    <t>UNIMED 04/2021</t>
  </si>
  <si>
    <t>COPARTICIPAÇÕES UNIMED - MEDIA 04/2021</t>
  </si>
  <si>
    <t>Valores competência MARÇO/2021 (saldo da folha + encargos)</t>
  </si>
  <si>
    <t>Valores competência ABRIL/2021 (adiantamento + benefícios)</t>
  </si>
  <si>
    <t xml:space="preserve">Adriano Oliveira Pinto </t>
  </si>
  <si>
    <t>Valdano de Souza Santos</t>
  </si>
  <si>
    <t>Kamila da Luz Dias (04/2021)</t>
  </si>
  <si>
    <t>Diego Pereira Gonçalves (Transf)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</si>
</sst>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#,##0.00_ ;[Red]\-#,##0.00\ "/>
    <numFmt numFmtId="167" formatCode="00000000000"/>
    <numFmt numFmtId="168" formatCode="&quot;R$&quot;#,##0.00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CC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0000CC"/>
      <name val="Calibri"/>
      <family val="2"/>
      <scheme val="minor"/>
    </font>
    <font>
      <b/>
      <sz val="9"/>
      <color rgb="FF0033CC"/>
      <name val="Calibri"/>
      <family val="2"/>
      <scheme val="minor"/>
    </font>
    <font>
      <b/>
      <sz val="11"/>
      <color rgb="FF0033CC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81"/>
      <name val="Segoe UI"/>
      <family val="2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name val="Cambria"/>
      <family val="2"/>
      <scheme val="maj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28" fillId="0" borderId="41" applyNumberFormat="0" applyFill="0" applyAlignment="0" applyProtection="0"/>
    <xf numFmtId="0" fontId="29" fillId="0" borderId="42" applyNumberFormat="0" applyFill="0" applyAlignment="0" applyProtection="0"/>
  </cellStyleXfs>
  <cellXfs count="259">
    <xf numFmtId="0" fontId="0" fillId="0" borderId="0" xfId="0"/>
    <xf numFmtId="0" fontId="6" fillId="0" borderId="0" xfId="0" applyFont="1"/>
    <xf numFmtId="0" fontId="9" fillId="0" borderId="2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8" borderId="0" xfId="0" applyFill="1"/>
    <xf numFmtId="0" fontId="0" fillId="2" borderId="0" xfId="0" applyFill="1"/>
    <xf numFmtId="0" fontId="0" fillId="9" borderId="0" xfId="0" applyFill="1"/>
    <xf numFmtId="0" fontId="11" fillId="2" borderId="32" xfId="0" applyFont="1" applyFill="1" applyBorder="1" applyAlignment="1">
      <alignment horizontal="right" vertical="center" wrapText="1"/>
    </xf>
    <xf numFmtId="0" fontId="11" fillId="2" borderId="33" xfId="0" applyFont="1" applyFill="1" applyBorder="1" applyAlignment="1">
      <alignment horizontal="left" vertical="center" wrapText="1"/>
    </xf>
    <xf numFmtId="0" fontId="11" fillId="2" borderId="21" xfId="0" applyFont="1" applyFill="1" applyBorder="1" applyAlignment="1">
      <alignment horizontal="left" vertical="center" wrapText="1"/>
    </xf>
    <xf numFmtId="0" fontId="14" fillId="2" borderId="34" xfId="0" applyFont="1" applyFill="1" applyBorder="1" applyAlignment="1">
      <alignment vertical="top" wrapText="1"/>
    </xf>
    <xf numFmtId="0" fontId="14" fillId="2" borderId="9" xfId="0" applyFont="1" applyFill="1" applyBorder="1" applyAlignment="1">
      <alignment vertical="top"/>
    </xf>
    <xf numFmtId="0" fontId="15" fillId="2" borderId="35" xfId="0" applyFont="1" applyFill="1" applyBorder="1" applyAlignment="1">
      <alignment horizontal="left" vertical="top"/>
    </xf>
    <xf numFmtId="0" fontId="15" fillId="2" borderId="36" xfId="0" applyFont="1" applyFill="1" applyBorder="1" applyAlignment="1">
      <alignment horizontal="left" vertical="top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3" fillId="10" borderId="1" xfId="0" applyFont="1" applyFill="1" applyBorder="1" applyAlignment="1">
      <alignment horizontal="left"/>
    </xf>
    <xf numFmtId="0" fontId="3" fillId="1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3" fontId="0" fillId="2" borderId="1" xfId="2" applyFont="1" applyFill="1" applyBorder="1" applyAlignment="1">
      <alignment horizontal="center"/>
    </xf>
    <xf numFmtId="0" fontId="19" fillId="0" borderId="0" xfId="0" applyFont="1"/>
    <xf numFmtId="0" fontId="12" fillId="2" borderId="29" xfId="0" applyFont="1" applyFill="1" applyBorder="1" applyAlignment="1">
      <alignment horizontal="center" vertical="center" wrapText="1"/>
    </xf>
    <xf numFmtId="0" fontId="25" fillId="0" borderId="0" xfId="0" applyFont="1"/>
    <xf numFmtId="0" fontId="12" fillId="0" borderId="18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9" fillId="8" borderId="0" xfId="0" applyFont="1" applyFill="1"/>
    <xf numFmtId="0" fontId="19" fillId="2" borderId="0" xfId="0" applyFont="1" applyFill="1"/>
    <xf numFmtId="0" fontId="19" fillId="9" borderId="0" xfId="0" applyFont="1" applyFill="1"/>
    <xf numFmtId="0" fontId="20" fillId="2" borderId="9" xfId="0" applyFont="1" applyFill="1" applyBorder="1" applyAlignment="1">
      <alignment vertical="top"/>
    </xf>
    <xf numFmtId="0" fontId="30" fillId="0" borderId="43" xfId="7" applyFont="1" applyBorder="1" applyAlignment="1">
      <alignment horizontal="left"/>
    </xf>
    <xf numFmtId="0" fontId="30" fillId="2" borderId="43" xfId="7" applyFont="1" applyFill="1" applyBorder="1" applyAlignment="1">
      <alignment horizontal="left"/>
    </xf>
    <xf numFmtId="0" fontId="30" fillId="0" borderId="44" xfId="7" applyFont="1" applyBorder="1" applyAlignment="1">
      <alignment horizontal="left"/>
    </xf>
    <xf numFmtId="0" fontId="4" fillId="0" borderId="0" xfId="0" applyFont="1"/>
    <xf numFmtId="166" fontId="4" fillId="0" borderId="0" xfId="0" applyNumberFormat="1" applyFont="1"/>
    <xf numFmtId="0" fontId="20" fillId="2" borderId="29" xfId="0" applyFont="1" applyFill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6" fillId="0" borderId="0" xfId="0" applyFont="1" applyFill="1"/>
    <xf numFmtId="0" fontId="25" fillId="0" borderId="0" xfId="0" applyFont="1" applyFill="1"/>
    <xf numFmtId="0" fontId="0" fillId="0" borderId="0" xfId="0" applyFont="1" applyFill="1"/>
    <xf numFmtId="0" fontId="0" fillId="0" borderId="0" xfId="0" applyFont="1"/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17" fontId="24" fillId="0" borderId="0" xfId="0" applyNumberFormat="1" applyFont="1" applyAlignment="1">
      <alignment horizontal="left"/>
    </xf>
    <xf numFmtId="0" fontId="33" fillId="0" borderId="9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0" fontId="23" fillId="5" borderId="21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 vertical="center" wrapText="1"/>
    </xf>
    <xf numFmtId="0" fontId="21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21" fillId="5" borderId="21" xfId="0" applyFont="1" applyFill="1" applyBorder="1" applyAlignment="1">
      <alignment horizontal="center" vertical="center" wrapText="1"/>
    </xf>
    <xf numFmtId="40" fontId="24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40" fontId="25" fillId="0" borderId="1" xfId="0" applyNumberFormat="1" applyFont="1" applyBorder="1" applyAlignment="1">
      <alignment horizontal="center"/>
    </xf>
    <xf numFmtId="4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40" fontId="4" fillId="0" borderId="0" xfId="0" applyNumberFormat="1" applyFont="1" applyFill="1" applyAlignment="1">
      <alignment horizontal="center"/>
    </xf>
    <xf numFmtId="166" fontId="19" fillId="0" borderId="0" xfId="0" applyNumberFormat="1" applyFont="1" applyAlignment="1">
      <alignment horizontal="center"/>
    </xf>
    <xf numFmtId="164" fontId="30" fillId="0" borderId="43" xfId="4" applyFont="1" applyBorder="1" applyAlignment="1">
      <alignment horizontal="center"/>
    </xf>
    <xf numFmtId="167" fontId="30" fillId="0" borderId="43" xfId="6" applyNumberFormat="1" applyFont="1" applyFill="1" applyBorder="1" applyAlignment="1">
      <alignment horizontal="center"/>
    </xf>
    <xf numFmtId="167" fontId="30" fillId="0" borderId="44" xfId="6" applyNumberFormat="1" applyFont="1" applyFill="1" applyBorder="1" applyAlignment="1">
      <alignment horizontal="center"/>
    </xf>
    <xf numFmtId="0" fontId="30" fillId="0" borderId="43" xfId="7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30" fillId="0" borderId="43" xfId="6" applyNumberFormat="1" applyFont="1" applyBorder="1" applyAlignment="1">
      <alignment horizontal="center"/>
    </xf>
    <xf numFmtId="0" fontId="30" fillId="0" borderId="44" xfId="7" applyFont="1" applyBorder="1" applyAlignment="1">
      <alignment horizontal="center"/>
    </xf>
    <xf numFmtId="167" fontId="30" fillId="0" borderId="44" xfId="6" applyNumberFormat="1" applyFont="1" applyBorder="1" applyAlignment="1">
      <alignment horizontal="center"/>
    </xf>
    <xf numFmtId="40" fontId="24" fillId="7" borderId="1" xfId="0" applyNumberFormat="1" applyFont="1" applyFill="1" applyBorder="1" applyAlignment="1">
      <alignment horizontal="center"/>
    </xf>
    <xf numFmtId="166" fontId="0" fillId="0" borderId="0" xfId="0" applyNumberFormat="1" applyFont="1" applyAlignment="1">
      <alignment horizontal="center"/>
    </xf>
    <xf numFmtId="0" fontId="7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center" vertical="center" wrapText="1"/>
    </xf>
    <xf numFmtId="0" fontId="21" fillId="5" borderId="51" xfId="0" applyFont="1" applyFill="1" applyBorder="1" applyAlignment="1">
      <alignment horizontal="center" vertical="center" wrapText="1"/>
    </xf>
    <xf numFmtId="0" fontId="21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17" fontId="7" fillId="5" borderId="16" xfId="0" applyNumberFormat="1" applyFont="1" applyFill="1" applyBorder="1" applyAlignment="1">
      <alignment horizontal="center"/>
    </xf>
    <xf numFmtId="164" fontId="7" fillId="5" borderId="46" xfId="4" applyFont="1" applyFill="1" applyBorder="1" applyAlignment="1">
      <alignment horizontal="center"/>
    </xf>
    <xf numFmtId="40" fontId="7" fillId="5" borderId="46" xfId="0" applyNumberFormat="1" applyFont="1" applyFill="1" applyBorder="1" applyAlignment="1">
      <alignment horizontal="center"/>
    </xf>
    <xf numFmtId="40" fontId="24" fillId="0" borderId="49" xfId="0" applyNumberFormat="1" applyFont="1" applyFill="1" applyBorder="1" applyAlignment="1">
      <alignment horizontal="center"/>
    </xf>
    <xf numFmtId="40" fontId="24" fillId="0" borderId="49" xfId="0" applyNumberFormat="1" applyFont="1" applyBorder="1" applyAlignment="1">
      <alignment horizontal="center"/>
    </xf>
    <xf numFmtId="40" fontId="24" fillId="0" borderId="49" xfId="0" applyNumberFormat="1" applyFont="1" applyBorder="1" applyAlignment="1">
      <alignment horizontal="right"/>
    </xf>
    <xf numFmtId="40" fontId="24" fillId="7" borderId="49" xfId="0" applyNumberFormat="1" applyFont="1" applyFill="1" applyBorder="1" applyAlignment="1">
      <alignment horizontal="center"/>
    </xf>
    <xf numFmtId="0" fontId="20" fillId="2" borderId="37" xfId="0" applyFont="1" applyFill="1" applyBorder="1" applyAlignment="1">
      <alignment horizontal="center" vertical="center" wrapText="1"/>
    </xf>
    <xf numFmtId="16" fontId="27" fillId="0" borderId="9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16" fontId="27" fillId="0" borderId="1" xfId="0" applyNumberFormat="1" applyFont="1" applyFill="1" applyBorder="1" applyAlignment="1">
      <alignment horizontal="center" vertical="center"/>
    </xf>
    <xf numFmtId="16" fontId="33" fillId="0" borderId="1" xfId="0" applyNumberFormat="1" applyFont="1" applyFill="1" applyBorder="1" applyAlignment="1">
      <alignment horizontal="center" vertical="center"/>
    </xf>
    <xf numFmtId="16" fontId="27" fillId="0" borderId="9" xfId="0" applyNumberFormat="1" applyFont="1" applyFill="1" applyBorder="1" applyAlignment="1">
      <alignment horizontal="center" vertical="center"/>
    </xf>
    <xf numFmtId="17" fontId="24" fillId="0" borderId="3" xfId="0" applyNumberFormat="1" applyFont="1" applyBorder="1" applyAlignment="1">
      <alignment horizontal="left"/>
    </xf>
    <xf numFmtId="17" fontId="24" fillId="0" borderId="3" xfId="0" applyNumberFormat="1" applyFont="1" applyFill="1" applyBorder="1" applyAlignment="1">
      <alignment horizontal="left"/>
    </xf>
    <xf numFmtId="17" fontId="24" fillId="0" borderId="48" xfId="0" applyNumberFormat="1" applyFont="1" applyBorder="1" applyAlignment="1">
      <alignment horizontal="left"/>
    </xf>
    <xf numFmtId="168" fontId="25" fillId="2" borderId="1" xfId="4" applyNumberFormat="1" applyFont="1" applyFill="1" applyBorder="1" applyAlignment="1">
      <alignment horizontal="center"/>
    </xf>
    <xf numFmtId="168" fontId="3" fillId="2" borderId="1" xfId="4" applyNumberFormat="1" applyFont="1" applyFill="1" applyBorder="1" applyAlignment="1">
      <alignment horizontal="center"/>
    </xf>
    <xf numFmtId="168" fontId="31" fillId="10" borderId="1" xfId="4" applyNumberFormat="1" applyFont="1" applyFill="1" applyBorder="1" applyAlignment="1">
      <alignment horizontal="center"/>
    </xf>
    <xf numFmtId="168" fontId="31" fillId="0" borderId="1" xfId="4" applyNumberFormat="1" applyFont="1" applyBorder="1" applyAlignment="1">
      <alignment horizontal="center"/>
    </xf>
    <xf numFmtId="168" fontId="3" fillId="0" borderId="1" xfId="4" applyNumberFormat="1" applyFont="1" applyBorder="1" applyAlignment="1">
      <alignment horizontal="center"/>
    </xf>
    <xf numFmtId="168" fontId="25" fillId="11" borderId="1" xfId="4" applyNumberFormat="1" applyFont="1" applyFill="1" applyBorder="1" applyAlignment="1">
      <alignment horizontal="center"/>
    </xf>
    <xf numFmtId="168" fontId="31" fillId="11" borderId="1" xfId="4" applyNumberFormat="1" applyFont="1" applyFill="1" applyBorder="1" applyAlignment="1">
      <alignment horizontal="center"/>
    </xf>
    <xf numFmtId="168" fontId="25" fillId="12" borderId="1" xfId="4" applyNumberFormat="1" applyFont="1" applyFill="1" applyBorder="1" applyAlignment="1">
      <alignment horizontal="center"/>
    </xf>
    <xf numFmtId="168" fontId="31" fillId="12" borderId="1" xfId="4" applyNumberFormat="1" applyFont="1" applyFill="1" applyBorder="1" applyAlignment="1">
      <alignment horizontal="center"/>
    </xf>
    <xf numFmtId="40" fontId="24" fillId="11" borderId="1" xfId="0" applyNumberFormat="1" applyFont="1" applyFill="1" applyBorder="1" applyAlignment="1">
      <alignment horizontal="center"/>
    </xf>
    <xf numFmtId="0" fontId="37" fillId="0" borderId="11" xfId="0" applyFont="1" applyFill="1" applyBorder="1" applyAlignment="1">
      <alignment horizontal="center"/>
    </xf>
    <xf numFmtId="0" fontId="12" fillId="2" borderId="52" xfId="0" applyFont="1" applyFill="1" applyBorder="1" applyAlignment="1">
      <alignment horizontal="center" vertical="center" wrapText="1"/>
    </xf>
    <xf numFmtId="0" fontId="30" fillId="0" borderId="0" xfId="7" applyFont="1" applyBorder="1" applyAlignment="1">
      <alignment horizontal="center"/>
    </xf>
    <xf numFmtId="40" fontId="24" fillId="12" borderId="1" xfId="0" applyNumberFormat="1" applyFont="1" applyFill="1" applyBorder="1" applyAlignment="1">
      <alignment horizontal="center"/>
    </xf>
    <xf numFmtId="0" fontId="7" fillId="5" borderId="52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/>
    </xf>
    <xf numFmtId="17" fontId="24" fillId="0" borderId="2" xfId="0" applyNumberFormat="1" applyFont="1" applyFill="1" applyBorder="1" applyAlignment="1">
      <alignment horizontal="left"/>
    </xf>
    <xf numFmtId="17" fontId="24" fillId="0" borderId="2" xfId="0" applyNumberFormat="1" applyFont="1" applyBorder="1" applyAlignment="1">
      <alignment horizontal="left"/>
    </xf>
    <xf numFmtId="17" fontId="24" fillId="0" borderId="53" xfId="0" applyNumberFormat="1" applyFont="1" applyBorder="1" applyAlignment="1">
      <alignment horizontal="left"/>
    </xf>
    <xf numFmtId="40" fontId="24" fillId="7" borderId="54" xfId="0" applyNumberFormat="1" applyFont="1" applyFill="1" applyBorder="1" applyAlignment="1">
      <alignment horizontal="center"/>
    </xf>
    <xf numFmtId="40" fontId="24" fillId="7" borderId="47" xfId="0" applyNumberFormat="1" applyFont="1" applyFill="1" applyBorder="1" applyAlignment="1">
      <alignment horizontal="center"/>
    </xf>
    <xf numFmtId="40" fontId="24" fillId="0" borderId="47" xfId="0" applyNumberFormat="1" applyFont="1" applyFill="1" applyBorder="1" applyAlignment="1">
      <alignment horizontal="center"/>
    </xf>
    <xf numFmtId="40" fontId="24" fillId="11" borderId="47" xfId="0" applyNumberFormat="1" applyFont="1" applyFill="1" applyBorder="1" applyAlignment="1">
      <alignment horizontal="center"/>
    </xf>
    <xf numFmtId="40" fontId="24" fillId="12" borderId="47" xfId="0" applyNumberFormat="1" applyFont="1" applyFill="1" applyBorder="1" applyAlignment="1">
      <alignment horizontal="center"/>
    </xf>
    <xf numFmtId="40" fontId="24" fillId="7" borderId="3" xfId="0" applyNumberFormat="1" applyFont="1" applyFill="1" applyBorder="1" applyAlignment="1">
      <alignment horizontal="center"/>
    </xf>
    <xf numFmtId="40" fontId="24" fillId="7" borderId="48" xfId="0" applyNumberFormat="1" applyFont="1" applyFill="1" applyBorder="1" applyAlignment="1">
      <alignment horizontal="center"/>
    </xf>
    <xf numFmtId="40" fontId="23" fillId="0" borderId="39" xfId="0" applyNumberFormat="1" applyFont="1" applyBorder="1" applyAlignment="1">
      <alignment horizontal="right"/>
    </xf>
    <xf numFmtId="40" fontId="23" fillId="0" borderId="40" xfId="0" applyNumberFormat="1" applyFont="1" applyBorder="1" applyAlignment="1">
      <alignment horizontal="right"/>
    </xf>
    <xf numFmtId="40" fontId="23" fillId="2" borderId="39" xfId="0" applyNumberFormat="1" applyFont="1" applyFill="1" applyBorder="1" applyAlignment="1">
      <alignment horizontal="right"/>
    </xf>
    <xf numFmtId="40" fontId="23" fillId="2" borderId="40" xfId="0" applyNumberFormat="1" applyFont="1" applyFill="1" applyBorder="1" applyAlignment="1">
      <alignment horizontal="right"/>
    </xf>
    <xf numFmtId="40" fontId="24" fillId="0" borderId="39" xfId="0" applyNumberFormat="1" applyFont="1" applyBorder="1" applyAlignment="1">
      <alignment horizontal="right"/>
    </xf>
    <xf numFmtId="40" fontId="24" fillId="0" borderId="40" xfId="0" applyNumberFormat="1" applyFont="1" applyBorder="1" applyAlignment="1">
      <alignment horizontal="right"/>
    </xf>
    <xf numFmtId="40" fontId="24" fillId="0" borderId="53" xfId="0" applyNumberFormat="1" applyFont="1" applyFill="1" applyBorder="1" applyAlignment="1">
      <alignment horizontal="right"/>
    </xf>
    <xf numFmtId="40" fontId="23" fillId="0" borderId="39" xfId="0" applyNumberFormat="1" applyFont="1" applyFill="1" applyBorder="1" applyAlignment="1">
      <alignment horizontal="right"/>
    </xf>
    <xf numFmtId="40" fontId="23" fillId="0" borderId="40" xfId="0" applyNumberFormat="1" applyFont="1" applyFill="1" applyBorder="1" applyAlignment="1">
      <alignment horizontal="right"/>
    </xf>
    <xf numFmtId="40" fontId="24" fillId="11" borderId="56" xfId="0" applyNumberFormat="1" applyFont="1" applyFill="1" applyBorder="1" applyAlignment="1">
      <alignment horizontal="center"/>
    </xf>
    <xf numFmtId="40" fontId="24" fillId="11" borderId="2" xfId="0" applyNumberFormat="1" applyFont="1" applyFill="1" applyBorder="1" applyAlignment="1">
      <alignment horizontal="center"/>
    </xf>
    <xf numFmtId="40" fontId="24" fillId="0" borderId="53" xfId="0" applyNumberFormat="1" applyFont="1" applyFill="1" applyBorder="1" applyAlignment="1">
      <alignment horizontal="center"/>
    </xf>
    <xf numFmtId="40" fontId="24" fillId="0" borderId="58" xfId="0" applyNumberFormat="1" applyFont="1" applyBorder="1" applyAlignment="1">
      <alignment horizontal="right"/>
    </xf>
    <xf numFmtId="40" fontId="24" fillId="0" borderId="50" xfId="0" applyNumberFormat="1" applyFont="1" applyBorder="1" applyAlignment="1">
      <alignment horizontal="right"/>
    </xf>
    <xf numFmtId="40" fontId="24" fillId="0" borderId="58" xfId="0" applyNumberFormat="1" applyFont="1" applyBorder="1" applyAlignment="1">
      <alignment horizontal="center"/>
    </xf>
    <xf numFmtId="40" fontId="24" fillId="11" borderId="57" xfId="0" applyNumberFormat="1" applyFont="1" applyFill="1" applyBorder="1" applyAlignment="1">
      <alignment horizontal="right"/>
    </xf>
    <xf numFmtId="40" fontId="24" fillId="11" borderId="47" xfId="0" applyNumberFormat="1" applyFont="1" applyFill="1" applyBorder="1" applyAlignment="1">
      <alignment horizontal="right"/>
    </xf>
    <xf numFmtId="40" fontId="24" fillId="11" borderId="56" xfId="0" applyNumberFormat="1" applyFont="1" applyFill="1" applyBorder="1" applyAlignment="1">
      <alignment horizontal="right"/>
    </xf>
    <xf numFmtId="40" fontId="24" fillId="0" borderId="56" xfId="0" applyNumberFormat="1" applyFont="1" applyFill="1" applyBorder="1" applyAlignment="1">
      <alignment horizontal="center"/>
    </xf>
    <xf numFmtId="40" fontId="24" fillId="0" borderId="2" xfId="0" applyNumberFormat="1" applyFont="1" applyFill="1" applyBorder="1" applyAlignment="1">
      <alignment horizontal="center"/>
    </xf>
    <xf numFmtId="40" fontId="24" fillId="0" borderId="58" xfId="0" applyNumberFormat="1" applyFont="1" applyFill="1" applyBorder="1" applyAlignment="1">
      <alignment horizontal="center"/>
    </xf>
    <xf numFmtId="40" fontId="24" fillId="12" borderId="57" xfId="0" applyNumberFormat="1" applyFont="1" applyFill="1" applyBorder="1" applyAlignment="1">
      <alignment horizontal="center"/>
    </xf>
    <xf numFmtId="40" fontId="24" fillId="12" borderId="4" xfId="0" applyNumberFormat="1" applyFont="1" applyFill="1" applyBorder="1" applyAlignment="1">
      <alignment horizontal="center"/>
    </xf>
    <xf numFmtId="40" fontId="25" fillId="11" borderId="1" xfId="0" applyNumberFormat="1" applyFont="1" applyFill="1" applyBorder="1" applyAlignment="1">
      <alignment horizontal="center"/>
    </xf>
    <xf numFmtId="40" fontId="25" fillId="12" borderId="1" xfId="0" applyNumberFormat="1" applyFont="1" applyFill="1" applyBorder="1" applyAlignment="1">
      <alignment horizontal="center"/>
    </xf>
    <xf numFmtId="166" fontId="31" fillId="12" borderId="1" xfId="0" applyNumberFormat="1" applyFont="1" applyFill="1" applyBorder="1" applyAlignment="1">
      <alignment horizontal="center"/>
    </xf>
    <xf numFmtId="40" fontId="24" fillId="0" borderId="8" xfId="0" applyNumberFormat="1" applyFont="1" applyBorder="1" applyAlignment="1">
      <alignment horizontal="center"/>
    </xf>
    <xf numFmtId="40" fontId="24" fillId="0" borderId="59" xfId="0" applyNumberFormat="1" applyFont="1" applyBorder="1" applyAlignment="1">
      <alignment horizontal="center"/>
    </xf>
    <xf numFmtId="40" fontId="23" fillId="0" borderId="39" xfId="0" applyNumberFormat="1" applyFont="1" applyBorder="1" applyAlignment="1">
      <alignment horizontal="center"/>
    </xf>
    <xf numFmtId="40" fontId="23" fillId="0" borderId="16" xfId="0" applyNumberFormat="1" applyFont="1" applyBorder="1" applyAlignment="1">
      <alignment horizontal="center"/>
    </xf>
    <xf numFmtId="40" fontId="24" fillId="11" borderId="57" xfId="0" applyNumberFormat="1" applyFont="1" applyFill="1" applyBorder="1" applyAlignment="1">
      <alignment horizontal="center"/>
    </xf>
    <xf numFmtId="40" fontId="24" fillId="11" borderId="55" xfId="0" applyNumberFormat="1" applyFont="1" applyFill="1" applyBorder="1" applyAlignment="1">
      <alignment horizontal="center"/>
    </xf>
    <xf numFmtId="17" fontId="24" fillId="6" borderId="3" xfId="0" applyNumberFormat="1" applyFont="1" applyFill="1" applyBorder="1" applyAlignment="1">
      <alignment horizontal="left"/>
    </xf>
    <xf numFmtId="40" fontId="24" fillId="7" borderId="13" xfId="0" applyNumberFormat="1" applyFont="1" applyFill="1" applyBorder="1" applyAlignment="1">
      <alignment horizontal="center"/>
    </xf>
    <xf numFmtId="40" fontId="24" fillId="7" borderId="14" xfId="0" applyNumberFormat="1" applyFont="1" applyFill="1" applyBorder="1" applyAlignment="1">
      <alignment horizontal="center"/>
    </xf>
    <xf numFmtId="40" fontId="24" fillId="0" borderId="14" xfId="0" applyNumberFormat="1" applyFont="1" applyFill="1" applyBorder="1" applyAlignment="1">
      <alignment horizontal="center"/>
    </xf>
    <xf numFmtId="40" fontId="24" fillId="11" borderId="14" xfId="0" applyNumberFormat="1" applyFont="1" applyFill="1" applyBorder="1" applyAlignment="1">
      <alignment horizontal="center"/>
    </xf>
    <xf numFmtId="40" fontId="24" fillId="12" borderId="14" xfId="0" applyNumberFormat="1" applyFont="1" applyFill="1" applyBorder="1" applyAlignment="1">
      <alignment horizontal="center"/>
    </xf>
    <xf numFmtId="40" fontId="24" fillId="11" borderId="60" xfId="0" applyNumberFormat="1" applyFont="1" applyFill="1" applyBorder="1" applyAlignment="1">
      <alignment horizontal="center"/>
    </xf>
    <xf numFmtId="40" fontId="24" fillId="12" borderId="37" xfId="0" applyNumberFormat="1" applyFont="1" applyFill="1" applyBorder="1" applyAlignment="1">
      <alignment horizontal="center"/>
    </xf>
    <xf numFmtId="40" fontId="24" fillId="0" borderId="60" xfId="0" applyNumberFormat="1" applyFont="1" applyFill="1" applyBorder="1" applyAlignment="1">
      <alignment horizontal="center"/>
    </xf>
    <xf numFmtId="40" fontId="24" fillId="7" borderId="61" xfId="0" applyNumberFormat="1" applyFont="1" applyFill="1" applyBorder="1" applyAlignment="1">
      <alignment horizontal="center"/>
    </xf>
    <xf numFmtId="40" fontId="24" fillId="7" borderId="63" xfId="0" applyNumberFormat="1" applyFont="1" applyFill="1" applyBorder="1" applyAlignment="1">
      <alignment horizontal="center"/>
    </xf>
    <xf numFmtId="40" fontId="24" fillId="0" borderId="63" xfId="0" applyNumberFormat="1" applyFont="1" applyFill="1" applyBorder="1" applyAlignment="1">
      <alignment horizontal="center"/>
    </xf>
    <xf numFmtId="40" fontId="24" fillId="11" borderId="63" xfId="0" applyNumberFormat="1" applyFont="1" applyFill="1" applyBorder="1" applyAlignment="1">
      <alignment horizontal="center"/>
    </xf>
    <xf numFmtId="40" fontId="24" fillId="12" borderId="63" xfId="0" applyNumberFormat="1" applyFont="1" applyFill="1" applyBorder="1" applyAlignment="1">
      <alignment horizontal="center"/>
    </xf>
    <xf numFmtId="40" fontId="24" fillId="11" borderId="62" xfId="0" applyNumberFormat="1" applyFont="1" applyFill="1" applyBorder="1" applyAlignment="1">
      <alignment horizontal="center"/>
    </xf>
    <xf numFmtId="40" fontId="24" fillId="12" borderId="64" xfId="0" applyNumberFormat="1" applyFont="1" applyFill="1" applyBorder="1" applyAlignment="1">
      <alignment horizontal="center"/>
    </xf>
    <xf numFmtId="40" fontId="24" fillId="0" borderId="62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7" fontId="24" fillId="0" borderId="61" xfId="0" applyNumberFormat="1" applyFont="1" applyFill="1" applyBorder="1" applyAlignment="1">
      <alignment horizontal="left"/>
    </xf>
    <xf numFmtId="17" fontId="2" fillId="6" borderId="7" xfId="0" applyNumberFormat="1" applyFont="1" applyFill="1" applyBorder="1" applyAlignment="1">
      <alignment horizontal="center" vertical="center" wrapText="1"/>
    </xf>
    <xf numFmtId="17" fontId="2" fillId="6" borderId="45" xfId="0" applyNumberFormat="1" applyFont="1" applyFill="1" applyBorder="1" applyAlignment="1">
      <alignment horizontal="center" vertical="center" wrapText="1"/>
    </xf>
    <xf numFmtId="164" fontId="5" fillId="6" borderId="39" xfId="4" applyFont="1" applyFill="1" applyBorder="1" applyAlignment="1">
      <alignment horizontal="center" vertical="center"/>
    </xf>
    <xf numFmtId="164" fontId="5" fillId="6" borderId="40" xfId="4" applyFont="1" applyFill="1" applyBorder="1" applyAlignment="1">
      <alignment horizontal="center" vertical="center"/>
    </xf>
    <xf numFmtId="17" fontId="2" fillId="12" borderId="7" xfId="0" applyNumberFormat="1" applyFont="1" applyFill="1" applyBorder="1" applyAlignment="1">
      <alignment horizontal="center" vertical="center" wrapText="1"/>
    </xf>
    <xf numFmtId="17" fontId="2" fillId="12" borderId="45" xfId="0" applyNumberFormat="1" applyFont="1" applyFill="1" applyBorder="1" applyAlignment="1">
      <alignment horizontal="center" vertical="center" wrapText="1"/>
    </xf>
    <xf numFmtId="164" fontId="5" fillId="12" borderId="39" xfId="4" applyFont="1" applyFill="1" applyBorder="1" applyAlignment="1">
      <alignment horizontal="center" vertical="center"/>
    </xf>
    <xf numFmtId="164" fontId="5" fillId="12" borderId="40" xfId="4" applyFont="1" applyFill="1" applyBorder="1" applyAlignment="1">
      <alignment horizontal="center" vertical="center"/>
    </xf>
    <xf numFmtId="0" fontId="37" fillId="4" borderId="30" xfId="0" applyFont="1" applyFill="1" applyBorder="1" applyAlignment="1">
      <alignment horizontal="center"/>
    </xf>
    <xf numFmtId="0" fontId="37" fillId="4" borderId="11" xfId="0" applyFont="1" applyFill="1" applyBorder="1" applyAlignment="1">
      <alignment horizontal="center"/>
    </xf>
    <xf numFmtId="0" fontId="37" fillId="4" borderId="31" xfId="0" applyFont="1" applyFill="1" applyBorder="1" applyAlignment="1">
      <alignment horizontal="center"/>
    </xf>
    <xf numFmtId="40" fontId="39" fillId="0" borderId="27" xfId="0" applyNumberFormat="1" applyFont="1" applyBorder="1" applyAlignment="1">
      <alignment horizontal="center"/>
    </xf>
    <xf numFmtId="40" fontId="39" fillId="0" borderId="0" xfId="0" applyNumberFormat="1" applyFont="1" applyAlignment="1">
      <alignment horizontal="center"/>
    </xf>
    <xf numFmtId="17" fontId="2" fillId="11" borderId="7" xfId="0" applyNumberFormat="1" applyFont="1" applyFill="1" applyBorder="1" applyAlignment="1">
      <alignment horizontal="center" vertical="center" wrapText="1"/>
    </xf>
    <xf numFmtId="17" fontId="2" fillId="11" borderId="45" xfId="0" applyNumberFormat="1" applyFont="1" applyFill="1" applyBorder="1" applyAlignment="1">
      <alignment horizontal="center" vertical="center" wrapText="1"/>
    </xf>
    <xf numFmtId="164" fontId="5" fillId="11" borderId="39" xfId="4" applyFont="1" applyFill="1" applyBorder="1" applyAlignment="1">
      <alignment horizontal="center" vertical="center"/>
    </xf>
    <xf numFmtId="164" fontId="5" fillId="11" borderId="40" xfId="4" applyFont="1" applyFill="1" applyBorder="1" applyAlignment="1">
      <alignment horizontal="center" vertical="center"/>
    </xf>
    <xf numFmtId="40" fontId="31" fillId="0" borderId="27" xfId="0" applyNumberFormat="1" applyFont="1" applyBorder="1" applyAlignment="1">
      <alignment horizontal="center"/>
    </xf>
    <xf numFmtId="40" fontId="31" fillId="0" borderId="0" xfId="0" applyNumberFormat="1" applyFont="1" applyAlignment="1">
      <alignment horizontal="center"/>
    </xf>
    <xf numFmtId="16" fontId="27" fillId="0" borderId="2" xfId="0" applyNumberFormat="1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16" fontId="27" fillId="0" borderId="9" xfId="0" applyNumberFormat="1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35" fillId="4" borderId="18" xfId="0" applyFont="1" applyFill="1" applyBorder="1" applyAlignment="1">
      <alignment horizontal="center"/>
    </xf>
    <xf numFmtId="0" fontId="35" fillId="4" borderId="24" xfId="0" applyFont="1" applyFill="1" applyBorder="1" applyAlignment="1">
      <alignment horizontal="center"/>
    </xf>
    <xf numFmtId="0" fontId="35" fillId="4" borderId="38" xfId="0" applyFont="1" applyFill="1" applyBorder="1" applyAlignment="1">
      <alignment horizontal="center"/>
    </xf>
    <xf numFmtId="0" fontId="35" fillId="4" borderId="17" xfId="0" applyFont="1" applyFill="1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5" fillId="4" borderId="31" xfId="0" applyFont="1" applyFill="1" applyBorder="1" applyAlignment="1">
      <alignment horizontal="center"/>
    </xf>
    <xf numFmtId="0" fontId="35" fillId="4" borderId="29" xfId="0" applyFont="1" applyFill="1" applyBorder="1" applyAlignment="1">
      <alignment horizontal="center"/>
    </xf>
    <xf numFmtId="0" fontId="35" fillId="4" borderId="28" xfId="0" applyFont="1" applyFill="1" applyBorder="1" applyAlignment="1">
      <alignment horizontal="center"/>
    </xf>
    <xf numFmtId="0" fontId="37" fillId="4" borderId="28" xfId="0" applyFont="1" applyFill="1" applyBorder="1" applyAlignment="1">
      <alignment horizontal="center"/>
    </xf>
    <xf numFmtId="0" fontId="37" fillId="4" borderId="29" xfId="0" applyFont="1" applyFill="1" applyBorder="1" applyAlignment="1">
      <alignment horizontal="center"/>
    </xf>
    <xf numFmtId="0" fontId="37" fillId="4" borderId="10" xfId="0" applyFont="1" applyFill="1" applyBorder="1" applyAlignment="1">
      <alignment horizontal="center" vertical="center" wrapText="1"/>
    </xf>
    <xf numFmtId="0" fontId="37" fillId="4" borderId="12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5" fillId="4" borderId="10" xfId="0" applyFont="1" applyFill="1" applyBorder="1" applyAlignment="1">
      <alignment horizontal="center"/>
    </xf>
    <xf numFmtId="0" fontId="35" fillId="4" borderId="11" xfId="0" applyFont="1" applyFill="1" applyBorder="1" applyAlignment="1">
      <alignment horizontal="center"/>
    </xf>
    <xf numFmtId="0" fontId="35" fillId="4" borderId="12" xfId="0" applyFont="1" applyFill="1" applyBorder="1" applyAlignment="1">
      <alignment horizontal="center"/>
    </xf>
    <xf numFmtId="0" fontId="11" fillId="2" borderId="32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3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6" fontId="22" fillId="11" borderId="5" xfId="0" applyNumberFormat="1" applyFont="1" applyFill="1" applyBorder="1" applyAlignment="1">
      <alignment horizontal="center" vertical="center"/>
    </xf>
    <xf numFmtId="0" fontId="22" fillId="11" borderId="16" xfId="0" applyFont="1" applyFill="1" applyBorder="1" applyAlignment="1">
      <alignment horizontal="center" vertical="center"/>
    </xf>
    <xf numFmtId="166" fontId="5" fillId="12" borderId="5" xfId="0" applyNumberFormat="1" applyFont="1" applyFill="1" applyBorder="1" applyAlignment="1">
      <alignment horizontal="center" vertical="center"/>
    </xf>
    <xf numFmtId="0" fontId="5" fillId="12" borderId="16" xfId="0" applyFont="1" applyFill="1" applyBorder="1" applyAlignment="1">
      <alignment horizontal="center" vertical="center"/>
    </xf>
  </cellXfs>
  <cellStyles count="8">
    <cellStyle name="Moeda" xfId="4" builtinId="4"/>
    <cellStyle name="Normal" xfId="0" builtinId="0"/>
    <cellStyle name="Normal 2" xfId="3" xr:uid="{00000000-0005-0000-0000-000001000000}"/>
    <cellStyle name="Normal 2 2" xfId="5" xr:uid="{7EB3BB8C-DC0A-49C4-85B2-19A9D0BEDA68}"/>
    <cellStyle name="Separador de milhares 2" xfId="1" xr:uid="{00000000-0005-0000-0000-000003000000}"/>
    <cellStyle name="Título 1" xfId="6" builtinId="16"/>
    <cellStyle name="Título 2" xfId="7" builtinId="17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67237</xdr:colOff>
      <xdr:row>0</xdr:row>
      <xdr:rowOff>84324</xdr:rowOff>
    </xdr:from>
    <xdr:ext cx="832346" cy="698843"/>
    <xdr:pic>
      <xdr:nvPicPr>
        <xdr:cNvPr id="2" name="Imagem 1" descr="Logo_MV2016_png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7" y="84324"/>
          <a:ext cx="832346" cy="69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358830</xdr:colOff>
      <xdr:row>0</xdr:row>
      <xdr:rowOff>149718</xdr:rowOff>
    </xdr:from>
    <xdr:to>
      <xdr:col>8</xdr:col>
      <xdr:colOff>30381</xdr:colOff>
      <xdr:row>0</xdr:row>
      <xdr:rowOff>189132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3406830" y="149718"/>
          <a:ext cx="2833851" cy="394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solidFill>
                <a:schemeClr val="bg1"/>
              </a:solidFill>
            </a:rPr>
            <a:t>EXECUÇÃO</a:t>
          </a:r>
          <a:r>
            <a:rPr lang="pt-BR" sz="1100" b="1" baseline="0">
              <a:solidFill>
                <a:schemeClr val="bg1"/>
              </a:solidFill>
            </a:rPr>
            <a:t> DE OBRA 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412750</xdr:colOff>
      <xdr:row>0</xdr:row>
      <xdr:rowOff>0</xdr:rowOff>
    </xdr:from>
    <xdr:to>
      <xdr:col>7</xdr:col>
      <xdr:colOff>722313</xdr:colOff>
      <xdr:row>1</xdr:row>
      <xdr:rowOff>26276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327275" y="0"/>
          <a:ext cx="376713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bg1"/>
              </a:solidFill>
            </a:rPr>
            <a:t>CUSTOS COM ESTAGIÁRIOS - OBRA COBALTO</a:t>
          </a:r>
        </a:p>
      </xdr:txBody>
    </xdr:sp>
    <xdr:clientData/>
  </xdr:twoCellAnchor>
  <xdr:oneCellAnchor>
    <xdr:from>
      <xdr:col>0</xdr:col>
      <xdr:colOff>98534</xdr:colOff>
      <xdr:row>4</xdr:row>
      <xdr:rowOff>59121</xdr:rowOff>
    </xdr:from>
    <xdr:ext cx="690563" cy="579801"/>
    <xdr:pic>
      <xdr:nvPicPr>
        <xdr:cNvPr id="4" name="Imagem 3" descr="Logo_MV2016_png.pn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34" y="449646"/>
          <a:ext cx="690563" cy="579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N32"/>
  <sheetViews>
    <sheetView tabSelected="1" topLeftCell="A4" zoomScale="85" zoomScaleNormal="85" zoomScaleSheetLayoutView="85" workbookViewId="0">
      <pane xSplit="1" topLeftCell="B1" activePane="topRight" state="frozen"/>
      <selection pane="topRight" activeCell="H23" sqref="H23"/>
    </sheetView>
  </sheetViews>
  <sheetFormatPr defaultColWidth="9.140625" defaultRowHeight="15" x14ac:dyDescent="0.25"/>
  <cols>
    <col min="1" max="1" width="42" style="1" customWidth="1"/>
    <col min="2" max="2" width="26" style="1" bestFit="1" customWidth="1"/>
    <col min="3" max="6" width="10.7109375" style="77" customWidth="1"/>
    <col min="7" max="7" width="10.7109375" style="94" customWidth="1"/>
    <col min="8" max="9" width="10.7109375" style="78" customWidth="1"/>
    <col min="10" max="10" width="10.7109375" style="87" customWidth="1"/>
    <col min="11" max="12" width="11.5703125" style="78" customWidth="1"/>
    <col min="13" max="13" width="10.7109375" style="80" bestFit="1" customWidth="1"/>
    <col min="14" max="14" width="8.85546875" style="80" bestFit="1" customWidth="1"/>
    <col min="15" max="17" width="10.7109375" style="87" customWidth="1"/>
    <col min="18" max="26" width="10.7109375" style="25" customWidth="1"/>
    <col min="27" max="27" width="10.7109375" style="43" customWidth="1"/>
    <col min="28" max="28" width="10.7109375" style="45" bestFit="1" customWidth="1"/>
    <col min="29" max="29" width="6.5703125" style="27" bestFit="1" customWidth="1"/>
    <col min="30" max="31" width="18.42578125" style="87" customWidth="1"/>
    <col min="32" max="32" width="18.42578125" style="82" customWidth="1"/>
    <col min="33" max="35" width="18.42578125" style="87" customWidth="1"/>
    <col min="36" max="36" width="19.5703125" style="87" customWidth="1"/>
    <col min="37" max="37" width="15.140625" style="87" bestFit="1" customWidth="1"/>
    <col min="38" max="38" width="10.7109375" style="1" bestFit="1" customWidth="1"/>
    <col min="39" max="39" width="15.5703125" style="1" bestFit="1" customWidth="1"/>
    <col min="40" max="40" width="8.85546875" style="1" bestFit="1" customWidth="1"/>
    <col min="41" max="16384" width="9.140625" style="1"/>
  </cols>
  <sheetData>
    <row r="1" spans="1:40" ht="35.25" customHeight="1" x14ac:dyDescent="0.25">
      <c r="A1" s="233" t="s">
        <v>73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4"/>
    </row>
    <row r="2" spans="1:40" ht="18.75" customHeight="1" x14ac:dyDescent="0.25">
      <c r="A2" s="235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</row>
    <row r="3" spans="1:40" s="66" customFormat="1" ht="28.5" customHeight="1" thickBot="1" x14ac:dyDescent="0.25">
      <c r="A3" s="60"/>
      <c r="B3" s="60"/>
      <c r="C3" s="61"/>
      <c r="D3" s="61"/>
      <c r="E3" s="125">
        <v>44292</v>
      </c>
      <c r="F3" s="118">
        <v>44292</v>
      </c>
      <c r="G3" s="118">
        <v>44306</v>
      </c>
      <c r="H3" s="227">
        <v>44306</v>
      </c>
      <c r="I3" s="228"/>
      <c r="J3" s="228"/>
      <c r="K3" s="118">
        <v>44292</v>
      </c>
      <c r="L3" s="125"/>
      <c r="M3" s="63"/>
      <c r="N3" s="63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2"/>
      <c r="AB3" s="65"/>
      <c r="AC3" s="63"/>
      <c r="AD3" s="123">
        <v>44311</v>
      </c>
      <c r="AE3" s="123">
        <v>44311</v>
      </c>
      <c r="AF3" s="124">
        <v>44306</v>
      </c>
      <c r="AG3" s="123">
        <v>44310</v>
      </c>
      <c r="AH3" s="123">
        <v>44306</v>
      </c>
      <c r="AI3" s="225">
        <v>44292</v>
      </c>
      <c r="AJ3" s="226"/>
      <c r="AK3" s="123">
        <v>44292</v>
      </c>
      <c r="AL3" s="61"/>
      <c r="AM3" s="60"/>
      <c r="AN3" s="60"/>
    </row>
    <row r="4" spans="1:40" s="68" customFormat="1" ht="17.25" customHeight="1" thickBot="1" x14ac:dyDescent="0.25">
      <c r="A4" s="237" t="s">
        <v>28</v>
      </c>
      <c r="B4" s="246" t="s">
        <v>27</v>
      </c>
      <c r="C4" s="247" t="s">
        <v>20</v>
      </c>
      <c r="D4" s="248"/>
      <c r="E4" s="248"/>
      <c r="F4" s="249"/>
      <c r="G4" s="67"/>
      <c r="H4" s="214" t="s">
        <v>49</v>
      </c>
      <c r="I4" s="215"/>
      <c r="J4" s="216"/>
      <c r="K4" s="71" t="s">
        <v>49</v>
      </c>
      <c r="L4" s="139"/>
      <c r="M4" s="244" t="s">
        <v>24</v>
      </c>
      <c r="N4" s="245"/>
      <c r="O4" s="239" t="s">
        <v>21</v>
      </c>
      <c r="P4" s="239"/>
      <c r="Q4" s="240"/>
      <c r="R4" s="232"/>
      <c r="S4" s="241" t="s">
        <v>22</v>
      </c>
      <c r="T4" s="240"/>
      <c r="U4" s="240"/>
      <c r="V4" s="240"/>
      <c r="W4" s="240"/>
      <c r="X4" s="240"/>
      <c r="Y4" s="240"/>
      <c r="Z4" s="240"/>
      <c r="AA4" s="232"/>
      <c r="AB4" s="242" t="s">
        <v>23</v>
      </c>
      <c r="AC4" s="243"/>
      <c r="AD4" s="229" t="s">
        <v>19</v>
      </c>
      <c r="AE4" s="230"/>
      <c r="AF4" s="231"/>
      <c r="AG4" s="231"/>
      <c r="AH4" s="231"/>
      <c r="AI4" s="231"/>
      <c r="AJ4" s="231"/>
      <c r="AK4" s="231"/>
      <c r="AL4" s="232"/>
      <c r="AM4" s="241" t="s">
        <v>26</v>
      </c>
      <c r="AN4" s="240"/>
    </row>
    <row r="5" spans="1:40" ht="57" customHeight="1" thickBot="1" x14ac:dyDescent="0.3">
      <c r="A5" s="238"/>
      <c r="B5" s="238"/>
      <c r="C5" s="2" t="s">
        <v>12</v>
      </c>
      <c r="D5" s="2" t="s">
        <v>43</v>
      </c>
      <c r="E5" s="42" t="s">
        <v>75</v>
      </c>
      <c r="F5" s="58" t="s">
        <v>76</v>
      </c>
      <c r="G5" s="119" t="s">
        <v>77</v>
      </c>
      <c r="H5" s="120" t="s">
        <v>68</v>
      </c>
      <c r="I5" s="121" t="s">
        <v>69</v>
      </c>
      <c r="J5" s="117" t="s">
        <v>67</v>
      </c>
      <c r="K5" s="122" t="s">
        <v>1</v>
      </c>
      <c r="L5" s="140" t="s">
        <v>70</v>
      </c>
      <c r="M5" s="28" t="s">
        <v>18</v>
      </c>
      <c r="N5" s="29" t="s">
        <v>17</v>
      </c>
      <c r="O5" s="48" t="s">
        <v>5</v>
      </c>
      <c r="P5" s="49" t="s">
        <v>14</v>
      </c>
      <c r="Q5" s="49" t="s">
        <v>6</v>
      </c>
      <c r="R5" s="50" t="s">
        <v>7</v>
      </c>
      <c r="S5" s="51" t="s">
        <v>2</v>
      </c>
      <c r="T5" s="52" t="s">
        <v>3</v>
      </c>
      <c r="U5" s="53" t="s">
        <v>15</v>
      </c>
      <c r="V5" s="53" t="s">
        <v>16</v>
      </c>
      <c r="W5" s="52" t="s">
        <v>8</v>
      </c>
      <c r="X5" s="52" t="s">
        <v>4</v>
      </c>
      <c r="Y5" s="52" t="s">
        <v>9</v>
      </c>
      <c r="Z5" s="52" t="s">
        <v>10</v>
      </c>
      <c r="AA5" s="54" t="s">
        <v>11</v>
      </c>
      <c r="AB5" s="55" t="s">
        <v>18</v>
      </c>
      <c r="AC5" s="30" t="s">
        <v>17</v>
      </c>
      <c r="AD5" s="56" t="s">
        <v>80</v>
      </c>
      <c r="AE5" s="57" t="s">
        <v>79</v>
      </c>
      <c r="AF5" s="3" t="s">
        <v>53</v>
      </c>
      <c r="AG5" s="41" t="s">
        <v>78</v>
      </c>
      <c r="AH5" s="26" t="s">
        <v>54</v>
      </c>
      <c r="AI5" s="40" t="s">
        <v>81</v>
      </c>
      <c r="AJ5" s="40" t="s">
        <v>82</v>
      </c>
      <c r="AK5" s="40" t="s">
        <v>42</v>
      </c>
      <c r="AL5" s="4" t="s">
        <v>25</v>
      </c>
      <c r="AM5" s="5" t="s">
        <v>29</v>
      </c>
      <c r="AN5" s="5" t="s">
        <v>17</v>
      </c>
    </row>
    <row r="6" spans="1:40" ht="15.75" customHeight="1" thickBot="1" x14ac:dyDescent="0.3">
      <c r="A6" s="100"/>
      <c r="B6" s="72"/>
      <c r="C6" s="72"/>
      <c r="D6" s="72"/>
      <c r="E6" s="72"/>
      <c r="F6" s="73"/>
      <c r="G6" s="69"/>
      <c r="H6" s="75"/>
      <c r="I6" s="75"/>
      <c r="J6" s="75"/>
      <c r="K6" s="75"/>
      <c r="L6" s="73"/>
      <c r="M6" s="70"/>
      <c r="N6" s="69"/>
      <c r="O6" s="101"/>
      <c r="P6" s="101"/>
      <c r="Q6" s="101"/>
      <c r="R6" s="101"/>
      <c r="S6" s="102"/>
      <c r="T6" s="103"/>
      <c r="U6" s="103"/>
      <c r="V6" s="103"/>
      <c r="W6" s="103"/>
      <c r="X6" s="103"/>
      <c r="Y6" s="103"/>
      <c r="Z6" s="103"/>
      <c r="AA6" s="103"/>
      <c r="AB6" s="103"/>
      <c r="AC6" s="104"/>
      <c r="AD6" s="105"/>
      <c r="AE6" s="106"/>
      <c r="AF6" s="107"/>
      <c r="AG6" s="108"/>
      <c r="AH6" s="109"/>
      <c r="AI6" s="108"/>
      <c r="AJ6" s="108"/>
      <c r="AK6" s="108"/>
      <c r="AL6" s="143"/>
      <c r="AM6" s="144"/>
      <c r="AN6" s="74"/>
    </row>
    <row r="7" spans="1:40" ht="15.95" customHeight="1" thickBot="1" x14ac:dyDescent="0.3">
      <c r="A7" s="126" t="s">
        <v>65</v>
      </c>
      <c r="B7" s="145" t="s">
        <v>48</v>
      </c>
      <c r="C7" s="148">
        <v>1683</v>
      </c>
      <c r="D7" s="149">
        <v>220</v>
      </c>
      <c r="E7" s="150">
        <v>97.58</v>
      </c>
      <c r="F7" s="151">
        <v>880</v>
      </c>
      <c r="G7" s="152">
        <f>(C7+D7)/2</f>
        <v>951.5</v>
      </c>
      <c r="H7" s="151">
        <v>576.16999999999996</v>
      </c>
      <c r="I7" s="151">
        <v>163.55000000000001</v>
      </c>
      <c r="J7" s="151">
        <v>0</v>
      </c>
      <c r="K7" s="151">
        <v>160.04</v>
      </c>
      <c r="L7" s="164">
        <f t="shared" ref="L7:L14" si="0">(C7+D7)*1%</f>
        <v>19.03</v>
      </c>
      <c r="M7" s="183">
        <f>SUM(F7:L7)</f>
        <v>2750.2900000000004</v>
      </c>
      <c r="N7" s="181">
        <f t="shared" ref="N7" si="1">M7/C7</f>
        <v>1.6341592394533573</v>
      </c>
      <c r="O7" s="185">
        <f t="shared" ref="O7" si="2">(C7+D7+E7)*8.33%</f>
        <v>166.648314</v>
      </c>
      <c r="P7" s="151">
        <f t="shared" ref="P7" si="3">(C7+D7+E7)*8.33%</f>
        <v>166.648314</v>
      </c>
      <c r="Q7" s="151">
        <f t="shared" ref="Q7" si="4">(C7+D7+E7)*2.78%</f>
        <v>55.616123999999992</v>
      </c>
      <c r="R7" s="186">
        <f t="shared" ref="R7" si="5">(C7+D7+E7)*8.33%</f>
        <v>166.648314</v>
      </c>
      <c r="S7" s="170">
        <f t="shared" ref="S7" si="6">O7*28.8%</f>
        <v>47.994714432000002</v>
      </c>
      <c r="T7" s="171">
        <f t="shared" ref="T7" si="7">O7*8%</f>
        <v>13.33186512</v>
      </c>
      <c r="U7" s="171">
        <f t="shared" ref="U7" si="8">P7*28.8%</f>
        <v>47.994714432000002</v>
      </c>
      <c r="V7" s="171">
        <f t="shared" ref="V7" si="9">P7*8%</f>
        <v>13.33186512</v>
      </c>
      <c r="W7" s="171">
        <f t="shared" ref="W7" si="10">Q7*28.8%</f>
        <v>16.017443711999999</v>
      </c>
      <c r="X7" s="171">
        <f t="shared" ref="X7" si="11">Q7*8%</f>
        <v>4.4492899199999991</v>
      </c>
      <c r="Y7" s="171">
        <f t="shared" ref="Y7" si="12">R7*28.8%</f>
        <v>47.994714432000002</v>
      </c>
      <c r="Z7" s="171">
        <f t="shared" ref="Z7" si="13">R7*8%</f>
        <v>13.33186512</v>
      </c>
      <c r="AA7" s="172">
        <f>R7*50%</f>
        <v>83.324157</v>
      </c>
      <c r="AB7" s="162">
        <f t="shared" ref="AB7" si="14">SUM(O7:AA7)+M7</f>
        <v>3593.6216952880004</v>
      </c>
      <c r="AC7" s="159">
        <f t="shared" ref="AC7" si="15">AB7/C7</f>
        <v>2.1352475907831256</v>
      </c>
      <c r="AD7" s="176">
        <v>286.86</v>
      </c>
      <c r="AE7" s="152">
        <v>0</v>
      </c>
      <c r="AF7" s="152">
        <v>7.86</v>
      </c>
      <c r="AG7" s="152">
        <v>497</v>
      </c>
      <c r="AH7" s="152">
        <v>10</v>
      </c>
      <c r="AI7" s="151">
        <v>93.61</v>
      </c>
      <c r="AJ7" s="151">
        <v>0</v>
      </c>
      <c r="AK7" s="173"/>
      <c r="AL7" s="157">
        <f>SUM(AD7:AK7)</f>
        <v>895.33</v>
      </c>
      <c r="AM7" s="155">
        <f>AL7+AB7</f>
        <v>4488.9516952880003</v>
      </c>
      <c r="AN7" s="155">
        <f>IF(C7="","",AM7/C7)</f>
        <v>2.6672321421794418</v>
      </c>
    </row>
    <row r="8" spans="1:40" ht="15.95" customHeight="1" thickBot="1" x14ac:dyDescent="0.3">
      <c r="A8" s="127" t="s">
        <v>85</v>
      </c>
      <c r="B8" s="145" t="s">
        <v>51</v>
      </c>
      <c r="C8" s="188">
        <v>2649.6</v>
      </c>
      <c r="D8" s="189">
        <v>220</v>
      </c>
      <c r="E8" s="190">
        <v>539.54999999999995</v>
      </c>
      <c r="F8" s="191">
        <v>963</v>
      </c>
      <c r="G8" s="152">
        <f>(C8+D8)/2</f>
        <v>1434.8</v>
      </c>
      <c r="H8" s="191">
        <v>990.47</v>
      </c>
      <c r="I8" s="191">
        <v>332.76</v>
      </c>
      <c r="J8" s="191">
        <v>0</v>
      </c>
      <c r="K8" s="191">
        <v>275.13</v>
      </c>
      <c r="L8" s="193">
        <v>0</v>
      </c>
      <c r="M8" s="183">
        <f t="shared" ref="M8:M15" si="16">SUM(F8:L8)</f>
        <v>3996.1600000000008</v>
      </c>
      <c r="N8" s="181">
        <f t="shared" ref="N8:N15" si="17">M8/C8</f>
        <v>1.5082125603864738</v>
      </c>
      <c r="O8" s="185">
        <f t="shared" ref="O8:O15" si="18">(C8+D8+E8)*8.33%</f>
        <v>283.98219499999999</v>
      </c>
      <c r="P8" s="151">
        <f t="shared" ref="P8:P15" si="19">(C8+D8+E8)*8.33%</f>
        <v>283.98219499999999</v>
      </c>
      <c r="Q8" s="151">
        <f t="shared" ref="Q8:Q15" si="20">(C8+D8+E8)*2.78%</f>
        <v>94.77436999999999</v>
      </c>
      <c r="R8" s="186">
        <f t="shared" ref="R8:R15" si="21">(C8+D8+E8)*8.33%</f>
        <v>283.98219499999999</v>
      </c>
      <c r="S8" s="170">
        <f t="shared" ref="S8:S15" si="22">O8*28.8%</f>
        <v>81.786872160000001</v>
      </c>
      <c r="T8" s="171">
        <f t="shared" ref="T8:T15" si="23">O8*8%</f>
        <v>22.718575600000001</v>
      </c>
      <c r="U8" s="171">
        <f t="shared" ref="U8:U15" si="24">P8*28.8%</f>
        <v>81.786872160000001</v>
      </c>
      <c r="V8" s="171">
        <f t="shared" ref="V8:V15" si="25">P8*8%</f>
        <v>22.718575600000001</v>
      </c>
      <c r="W8" s="171">
        <f t="shared" ref="W8:W15" si="26">Q8*28.8%</f>
        <v>27.295018559999999</v>
      </c>
      <c r="X8" s="171">
        <f t="shared" ref="X8:X15" si="27">Q8*8%</f>
        <v>7.5819495999999997</v>
      </c>
      <c r="Y8" s="171">
        <f t="shared" ref="Y8:Y15" si="28">R8*28.8%</f>
        <v>81.786872160000001</v>
      </c>
      <c r="Z8" s="171">
        <f t="shared" ref="Z8:Z15" si="29">R8*8%</f>
        <v>22.718575600000001</v>
      </c>
      <c r="AA8" s="172">
        <f t="shared" ref="AA8:AA15" si="30">R8*50%</f>
        <v>141.9910975</v>
      </c>
      <c r="AB8" s="162">
        <f t="shared" ref="AB8:AB15" si="31">SUM(O8:AA8)+M8</f>
        <v>5433.2653639400005</v>
      </c>
      <c r="AC8" s="159">
        <f t="shared" ref="AC8:AC15" si="32">AB8/C8</f>
        <v>2.0505983408589978</v>
      </c>
      <c r="AD8" s="194">
        <v>0</v>
      </c>
      <c r="AE8" s="192">
        <v>230</v>
      </c>
      <c r="AF8" s="192">
        <v>7.86</v>
      </c>
      <c r="AG8" s="192">
        <v>665</v>
      </c>
      <c r="AH8" s="192">
        <v>10</v>
      </c>
      <c r="AI8" s="191">
        <v>824.23</v>
      </c>
      <c r="AJ8" s="191">
        <v>301.32</v>
      </c>
      <c r="AK8" s="195"/>
      <c r="AL8" s="157">
        <f t="shared" ref="AL8:AL15" si="33">SUM(AD8:AK8)</f>
        <v>2038.41</v>
      </c>
      <c r="AM8" s="155">
        <f t="shared" ref="AM8:AM15" si="34">AL8+AB8</f>
        <v>7471.6753639400004</v>
      </c>
      <c r="AN8" s="155">
        <f t="shared" ref="AN8:AN15" si="35">IF(C8="","",AM8/C8)</f>
        <v>2.8199257865111718</v>
      </c>
    </row>
    <row r="9" spans="1:40" ht="15.95" customHeight="1" thickBot="1" x14ac:dyDescent="0.3">
      <c r="A9" s="126" t="s">
        <v>63</v>
      </c>
      <c r="B9" s="145" t="s">
        <v>64</v>
      </c>
      <c r="C9" s="153">
        <v>1083.5999999999999</v>
      </c>
      <c r="D9" s="98">
        <v>0</v>
      </c>
      <c r="E9" s="76">
        <v>60.66</v>
      </c>
      <c r="F9" s="138">
        <v>484</v>
      </c>
      <c r="G9" s="142">
        <f>(C9+D9)/2</f>
        <v>541.79999999999995</v>
      </c>
      <c r="H9" s="138">
        <f>329.55-51.27</f>
        <v>278.28000000000003</v>
      </c>
      <c r="I9" s="138">
        <v>86.48</v>
      </c>
      <c r="J9" s="138">
        <v>0</v>
      </c>
      <c r="K9" s="138">
        <v>91.54</v>
      </c>
      <c r="L9" s="165">
        <f t="shared" si="0"/>
        <v>10.835999999999999</v>
      </c>
      <c r="M9" s="183">
        <f t="shared" si="16"/>
        <v>1492.9359999999999</v>
      </c>
      <c r="N9" s="181">
        <f t="shared" si="17"/>
        <v>1.3777556293835365</v>
      </c>
      <c r="O9" s="185">
        <f t="shared" si="18"/>
        <v>95.316857999999996</v>
      </c>
      <c r="P9" s="151">
        <f t="shared" si="19"/>
        <v>95.316857999999996</v>
      </c>
      <c r="Q9" s="151">
        <f t="shared" si="20"/>
        <v>31.810427999999998</v>
      </c>
      <c r="R9" s="186">
        <f t="shared" si="21"/>
        <v>95.316857999999996</v>
      </c>
      <c r="S9" s="170">
        <f t="shared" si="22"/>
        <v>27.451255104000001</v>
      </c>
      <c r="T9" s="171">
        <f t="shared" si="23"/>
        <v>7.6253486399999995</v>
      </c>
      <c r="U9" s="171">
        <f t="shared" si="24"/>
        <v>27.451255104000001</v>
      </c>
      <c r="V9" s="171">
        <f t="shared" si="25"/>
        <v>7.6253486399999995</v>
      </c>
      <c r="W9" s="171">
        <f t="shared" si="26"/>
        <v>9.1614032640000005</v>
      </c>
      <c r="X9" s="171">
        <f t="shared" si="27"/>
        <v>2.5448342399999997</v>
      </c>
      <c r="Y9" s="171">
        <f t="shared" si="28"/>
        <v>27.451255104000001</v>
      </c>
      <c r="Z9" s="171">
        <f t="shared" si="29"/>
        <v>7.6253486399999995</v>
      </c>
      <c r="AA9" s="172">
        <f t="shared" si="30"/>
        <v>47.658428999999998</v>
      </c>
      <c r="AB9" s="162">
        <f t="shared" si="31"/>
        <v>1975.2914797359999</v>
      </c>
      <c r="AC9" s="159">
        <f t="shared" si="32"/>
        <v>1.822897268121078</v>
      </c>
      <c r="AD9" s="177">
        <v>182</v>
      </c>
      <c r="AE9" s="142">
        <v>0</v>
      </c>
      <c r="AF9" s="142">
        <v>7.86</v>
      </c>
      <c r="AG9" s="142">
        <v>533</v>
      </c>
      <c r="AH9" s="142">
        <v>10</v>
      </c>
      <c r="AI9" s="138">
        <v>0</v>
      </c>
      <c r="AJ9" s="138">
        <v>0</v>
      </c>
      <c r="AK9" s="174"/>
      <c r="AL9" s="157">
        <f t="shared" si="33"/>
        <v>732.86</v>
      </c>
      <c r="AM9" s="155">
        <f t="shared" si="34"/>
        <v>2708.1514797360001</v>
      </c>
      <c r="AN9" s="155">
        <f t="shared" si="35"/>
        <v>2.4992169432779625</v>
      </c>
    </row>
    <row r="10" spans="1:40" ht="15.95" customHeight="1" thickBot="1" x14ac:dyDescent="0.3">
      <c r="A10" s="187" t="s">
        <v>88</v>
      </c>
      <c r="B10" s="145" t="s">
        <v>47</v>
      </c>
      <c r="C10" s="153">
        <v>1324.4</v>
      </c>
      <c r="D10" s="98">
        <v>220</v>
      </c>
      <c r="E10" s="76">
        <v>108.2</v>
      </c>
      <c r="F10" s="138">
        <v>767</v>
      </c>
      <c r="G10" s="142">
        <v>0</v>
      </c>
      <c r="H10" s="138">
        <v>475.97</v>
      </c>
      <c r="I10" s="138">
        <v>132.22999999999999</v>
      </c>
      <c r="J10" s="138">
        <v>0</v>
      </c>
      <c r="K10" s="138">
        <v>132.19999999999999</v>
      </c>
      <c r="L10" s="165">
        <f t="shared" si="0"/>
        <v>15.444000000000001</v>
      </c>
      <c r="M10" s="183">
        <f t="shared" si="16"/>
        <v>1522.8440000000001</v>
      </c>
      <c r="N10" s="181">
        <f t="shared" si="17"/>
        <v>1.1498369072787678</v>
      </c>
      <c r="O10" s="185">
        <f t="shared" si="18"/>
        <v>137.66158000000001</v>
      </c>
      <c r="P10" s="151">
        <f t="shared" si="19"/>
        <v>137.66158000000001</v>
      </c>
      <c r="Q10" s="151">
        <f t="shared" si="20"/>
        <v>45.942280000000004</v>
      </c>
      <c r="R10" s="186">
        <f t="shared" si="21"/>
        <v>137.66158000000001</v>
      </c>
      <c r="S10" s="170">
        <f t="shared" si="22"/>
        <v>39.64653504000001</v>
      </c>
      <c r="T10" s="171">
        <f t="shared" si="23"/>
        <v>11.012926400000001</v>
      </c>
      <c r="U10" s="171">
        <f t="shared" si="24"/>
        <v>39.64653504000001</v>
      </c>
      <c r="V10" s="171">
        <f t="shared" si="25"/>
        <v>11.012926400000001</v>
      </c>
      <c r="W10" s="171">
        <f t="shared" si="26"/>
        <v>13.231376640000002</v>
      </c>
      <c r="X10" s="171">
        <f t="shared" si="27"/>
        <v>3.6753824000000002</v>
      </c>
      <c r="Y10" s="171">
        <f t="shared" si="28"/>
        <v>39.64653504000001</v>
      </c>
      <c r="Z10" s="171">
        <f t="shared" si="29"/>
        <v>11.012926400000001</v>
      </c>
      <c r="AA10" s="172">
        <f t="shared" si="30"/>
        <v>68.830790000000007</v>
      </c>
      <c r="AB10" s="162">
        <f t="shared" si="31"/>
        <v>2219.4869533599999</v>
      </c>
      <c r="AC10" s="159">
        <f t="shared" si="32"/>
        <v>1.6758433655693141</v>
      </c>
      <c r="AD10" s="177">
        <v>0</v>
      </c>
      <c r="AE10" s="142">
        <v>0</v>
      </c>
      <c r="AF10" s="142">
        <v>7.86</v>
      </c>
      <c r="AG10" s="142">
        <v>0</v>
      </c>
      <c r="AH10" s="142">
        <v>0</v>
      </c>
      <c r="AI10" s="138">
        <v>0</v>
      </c>
      <c r="AJ10" s="138">
        <v>0</v>
      </c>
      <c r="AK10" s="174"/>
      <c r="AL10" s="157">
        <f t="shared" si="33"/>
        <v>7.86</v>
      </c>
      <c r="AM10" s="155">
        <f t="shared" si="34"/>
        <v>2227.34695336</v>
      </c>
      <c r="AN10" s="155">
        <f t="shared" si="35"/>
        <v>1.6817781284808213</v>
      </c>
    </row>
    <row r="11" spans="1:40" s="38" customFormat="1" ht="15.95" customHeight="1" thickBot="1" x14ac:dyDescent="0.3">
      <c r="A11" s="187" t="s">
        <v>87</v>
      </c>
      <c r="B11" s="145" t="s">
        <v>51</v>
      </c>
      <c r="C11" s="153">
        <v>2649.6</v>
      </c>
      <c r="D11" s="98">
        <v>220</v>
      </c>
      <c r="E11" s="76">
        <v>0</v>
      </c>
      <c r="F11" s="138">
        <v>0</v>
      </c>
      <c r="G11" s="142">
        <v>0</v>
      </c>
      <c r="H11" s="138">
        <v>0</v>
      </c>
      <c r="I11" s="138">
        <v>0</v>
      </c>
      <c r="J11" s="138">
        <v>0</v>
      </c>
      <c r="K11" s="138">
        <v>0</v>
      </c>
      <c r="L11" s="165">
        <f t="shared" si="0"/>
        <v>28.695999999999998</v>
      </c>
      <c r="M11" s="183">
        <f t="shared" si="16"/>
        <v>28.695999999999998</v>
      </c>
      <c r="N11" s="181">
        <f t="shared" si="17"/>
        <v>1.0830314009661836E-2</v>
      </c>
      <c r="O11" s="185">
        <f t="shared" si="18"/>
        <v>239.03767999999999</v>
      </c>
      <c r="P11" s="151">
        <f t="shared" si="19"/>
        <v>239.03767999999999</v>
      </c>
      <c r="Q11" s="151">
        <f t="shared" si="20"/>
        <v>79.774879999999996</v>
      </c>
      <c r="R11" s="186">
        <f t="shared" si="21"/>
        <v>239.03767999999999</v>
      </c>
      <c r="S11" s="170">
        <f t="shared" si="22"/>
        <v>68.842851840000009</v>
      </c>
      <c r="T11" s="171">
        <f t="shared" si="23"/>
        <v>19.123014399999999</v>
      </c>
      <c r="U11" s="171">
        <f t="shared" si="24"/>
        <v>68.842851840000009</v>
      </c>
      <c r="V11" s="171">
        <f t="shared" si="25"/>
        <v>19.123014399999999</v>
      </c>
      <c r="W11" s="171">
        <f t="shared" si="26"/>
        <v>22.975165440000001</v>
      </c>
      <c r="X11" s="171">
        <f t="shared" si="27"/>
        <v>6.3819903999999994</v>
      </c>
      <c r="Y11" s="171">
        <f t="shared" si="28"/>
        <v>68.842851840000009</v>
      </c>
      <c r="Z11" s="171">
        <f t="shared" si="29"/>
        <v>19.123014399999999</v>
      </c>
      <c r="AA11" s="172">
        <f t="shared" si="30"/>
        <v>119.51884</v>
      </c>
      <c r="AB11" s="162">
        <f t="shared" si="31"/>
        <v>1238.3575145599998</v>
      </c>
      <c r="AC11" s="159">
        <f t="shared" si="32"/>
        <v>0.4673752696859903</v>
      </c>
      <c r="AD11" s="177">
        <v>0</v>
      </c>
      <c r="AE11" s="142">
        <v>0</v>
      </c>
      <c r="AF11" s="142">
        <v>7.86</v>
      </c>
      <c r="AG11" s="142">
        <v>0</v>
      </c>
      <c r="AH11" s="142"/>
      <c r="AI11" s="138">
        <v>0</v>
      </c>
      <c r="AJ11" s="138">
        <v>0</v>
      </c>
      <c r="AK11" s="174"/>
      <c r="AL11" s="157">
        <f t="shared" si="33"/>
        <v>7.86</v>
      </c>
      <c r="AM11" s="155">
        <f t="shared" si="34"/>
        <v>1246.2175145599997</v>
      </c>
      <c r="AN11" s="155">
        <f t="shared" si="35"/>
        <v>0.47034175519323662</v>
      </c>
    </row>
    <row r="12" spans="1:40" s="44" customFormat="1" ht="15.95" customHeight="1" thickBot="1" x14ac:dyDescent="0.3">
      <c r="A12" s="127" t="s">
        <v>55</v>
      </c>
      <c r="B12" s="145" t="s">
        <v>56</v>
      </c>
      <c r="C12" s="153">
        <v>1083.5999999999999</v>
      </c>
      <c r="D12" s="98">
        <v>0</v>
      </c>
      <c r="E12" s="76">
        <v>34.21</v>
      </c>
      <c r="F12" s="138">
        <v>409</v>
      </c>
      <c r="G12" s="142">
        <f>(C12+D12)/2</f>
        <v>541.79999999999995</v>
      </c>
      <c r="H12" s="138">
        <v>321.94</v>
      </c>
      <c r="I12" s="138">
        <v>84.1</v>
      </c>
      <c r="J12" s="138">
        <v>0</v>
      </c>
      <c r="K12" s="138">
        <v>89.42</v>
      </c>
      <c r="L12" s="165">
        <f t="shared" si="0"/>
        <v>10.835999999999999</v>
      </c>
      <c r="M12" s="183">
        <f t="shared" si="16"/>
        <v>1457.096</v>
      </c>
      <c r="N12" s="181">
        <f t="shared" si="17"/>
        <v>1.3446806939830196</v>
      </c>
      <c r="O12" s="185">
        <f t="shared" si="18"/>
        <v>93.113572999999988</v>
      </c>
      <c r="P12" s="151">
        <f t="shared" si="19"/>
        <v>93.113572999999988</v>
      </c>
      <c r="Q12" s="151">
        <f t="shared" si="20"/>
        <v>31.075117999999996</v>
      </c>
      <c r="R12" s="186">
        <f t="shared" si="21"/>
        <v>93.113572999999988</v>
      </c>
      <c r="S12" s="170">
        <f t="shared" si="22"/>
        <v>26.816709024000001</v>
      </c>
      <c r="T12" s="171">
        <f t="shared" si="23"/>
        <v>7.4490858399999995</v>
      </c>
      <c r="U12" s="171">
        <f t="shared" si="24"/>
        <v>26.816709024000001</v>
      </c>
      <c r="V12" s="171">
        <f t="shared" si="25"/>
        <v>7.4490858399999995</v>
      </c>
      <c r="W12" s="171">
        <f t="shared" si="26"/>
        <v>8.9496339840000001</v>
      </c>
      <c r="X12" s="171">
        <f t="shared" si="27"/>
        <v>2.4860094399999997</v>
      </c>
      <c r="Y12" s="171">
        <f t="shared" si="28"/>
        <v>26.816709024000001</v>
      </c>
      <c r="Z12" s="171">
        <f t="shared" si="29"/>
        <v>7.4490858399999995</v>
      </c>
      <c r="AA12" s="172">
        <f t="shared" si="30"/>
        <v>46.556786499999994</v>
      </c>
      <c r="AB12" s="162">
        <f t="shared" si="31"/>
        <v>1928.3016515159998</v>
      </c>
      <c r="AC12" s="159">
        <f t="shared" si="32"/>
        <v>1.7795327164230343</v>
      </c>
      <c r="AD12" s="177">
        <v>549.6</v>
      </c>
      <c r="AE12" s="142">
        <v>0</v>
      </c>
      <c r="AF12" s="142">
        <v>7.86</v>
      </c>
      <c r="AG12" s="142">
        <v>533</v>
      </c>
      <c r="AH12" s="142">
        <v>10</v>
      </c>
      <c r="AI12" s="138">
        <v>66.319999999999993</v>
      </c>
      <c r="AJ12" s="138">
        <v>0</v>
      </c>
      <c r="AK12" s="174"/>
      <c r="AL12" s="157">
        <f t="shared" si="33"/>
        <v>1166.78</v>
      </c>
      <c r="AM12" s="155">
        <f t="shared" si="34"/>
        <v>3095.0816515159995</v>
      </c>
      <c r="AN12" s="155">
        <f t="shared" si="35"/>
        <v>2.8562953594647471</v>
      </c>
    </row>
    <row r="13" spans="1:40" s="44" customFormat="1" ht="15.95" customHeight="1" thickBot="1" x14ac:dyDescent="0.3">
      <c r="A13" s="127" t="s">
        <v>74</v>
      </c>
      <c r="B13" s="145" t="s">
        <v>66</v>
      </c>
      <c r="C13" s="153">
        <v>2436.1999999999998</v>
      </c>
      <c r="D13" s="98">
        <v>220</v>
      </c>
      <c r="E13" s="76">
        <v>430.91</v>
      </c>
      <c r="F13" s="138">
        <v>1486</v>
      </c>
      <c r="G13" s="142">
        <f>(C13+D13)/2</f>
        <v>1328.1</v>
      </c>
      <c r="H13" s="138">
        <v>889.22</v>
      </c>
      <c r="I13" s="138">
        <v>287.89</v>
      </c>
      <c r="J13" s="138">
        <v>54.54</v>
      </c>
      <c r="K13" s="138">
        <v>247</v>
      </c>
      <c r="L13" s="165">
        <f t="shared" si="0"/>
        <v>26.561999999999998</v>
      </c>
      <c r="M13" s="183">
        <f t="shared" si="16"/>
        <v>4319.3119999999999</v>
      </c>
      <c r="N13" s="181">
        <f t="shared" si="17"/>
        <v>1.7729710204416715</v>
      </c>
      <c r="O13" s="185">
        <f t="shared" si="18"/>
        <v>257.15626299999997</v>
      </c>
      <c r="P13" s="151">
        <f t="shared" si="19"/>
        <v>257.15626299999997</v>
      </c>
      <c r="Q13" s="151">
        <f t="shared" si="20"/>
        <v>85.821657999999985</v>
      </c>
      <c r="R13" s="186">
        <f t="shared" si="21"/>
        <v>257.15626299999997</v>
      </c>
      <c r="S13" s="170">
        <f t="shared" si="22"/>
        <v>74.061003744000004</v>
      </c>
      <c r="T13" s="171">
        <f t="shared" si="23"/>
        <v>20.572501039999999</v>
      </c>
      <c r="U13" s="171">
        <f t="shared" si="24"/>
        <v>74.061003744000004</v>
      </c>
      <c r="V13" s="171">
        <f t="shared" si="25"/>
        <v>20.572501039999999</v>
      </c>
      <c r="W13" s="171">
        <f t="shared" si="26"/>
        <v>24.716637503999998</v>
      </c>
      <c r="X13" s="171">
        <f t="shared" si="27"/>
        <v>6.8657326399999992</v>
      </c>
      <c r="Y13" s="171">
        <f t="shared" si="28"/>
        <v>74.061003744000004</v>
      </c>
      <c r="Z13" s="171">
        <f t="shared" si="29"/>
        <v>20.572501039999999</v>
      </c>
      <c r="AA13" s="172">
        <f t="shared" si="30"/>
        <v>128.57813149999998</v>
      </c>
      <c r="AB13" s="162">
        <f t="shared" si="31"/>
        <v>5620.663462995999</v>
      </c>
      <c r="AC13" s="159">
        <f t="shared" si="32"/>
        <v>2.307143692223955</v>
      </c>
      <c r="AD13" s="177">
        <v>462</v>
      </c>
      <c r="AE13" s="142">
        <v>0</v>
      </c>
      <c r="AF13" s="142">
        <v>7.86</v>
      </c>
      <c r="AG13" s="142">
        <v>420</v>
      </c>
      <c r="AH13" s="142">
        <v>10</v>
      </c>
      <c r="AI13" s="138">
        <v>0</v>
      </c>
      <c r="AJ13" s="138">
        <v>0</v>
      </c>
      <c r="AK13" s="174"/>
      <c r="AL13" s="157">
        <f t="shared" si="33"/>
        <v>899.86</v>
      </c>
      <c r="AM13" s="155">
        <f t="shared" si="34"/>
        <v>6520.5234629959987</v>
      </c>
      <c r="AN13" s="155">
        <f t="shared" si="35"/>
        <v>2.6765140230670714</v>
      </c>
    </row>
    <row r="14" spans="1:40" s="44" customFormat="1" ht="15.95" customHeight="1" thickBot="1" x14ac:dyDescent="0.3">
      <c r="A14" s="126" t="s">
        <v>59</v>
      </c>
      <c r="B14" s="146" t="s">
        <v>60</v>
      </c>
      <c r="C14" s="153">
        <v>5008.25</v>
      </c>
      <c r="D14" s="98">
        <v>220</v>
      </c>
      <c r="E14" s="76">
        <v>0</v>
      </c>
      <c r="F14" s="138">
        <v>1874</v>
      </c>
      <c r="G14" s="142">
        <f>(C14+D14)/2</f>
        <v>2614.125</v>
      </c>
      <c r="H14" s="138">
        <v>1505.74</v>
      </c>
      <c r="I14" s="138">
        <v>583.23</v>
      </c>
      <c r="J14" s="138">
        <v>409</v>
      </c>
      <c r="K14" s="138">
        <v>418.26</v>
      </c>
      <c r="L14" s="165">
        <f t="shared" si="0"/>
        <v>52.282499999999999</v>
      </c>
      <c r="M14" s="183">
        <f t="shared" si="16"/>
        <v>7456.6374999999998</v>
      </c>
      <c r="N14" s="181">
        <f t="shared" si="17"/>
        <v>1.4888708630759246</v>
      </c>
      <c r="O14" s="185">
        <f t="shared" si="18"/>
        <v>435.51322499999998</v>
      </c>
      <c r="P14" s="151">
        <f t="shared" si="19"/>
        <v>435.51322499999998</v>
      </c>
      <c r="Q14" s="151">
        <f t="shared" si="20"/>
        <v>145.34535</v>
      </c>
      <c r="R14" s="186">
        <f t="shared" si="21"/>
        <v>435.51322499999998</v>
      </c>
      <c r="S14" s="170">
        <f t="shared" si="22"/>
        <v>125.42780880000001</v>
      </c>
      <c r="T14" s="171">
        <f t="shared" si="23"/>
        <v>34.841057999999997</v>
      </c>
      <c r="U14" s="171">
        <f t="shared" si="24"/>
        <v>125.42780880000001</v>
      </c>
      <c r="V14" s="171">
        <f t="shared" si="25"/>
        <v>34.841057999999997</v>
      </c>
      <c r="W14" s="171">
        <f t="shared" si="26"/>
        <v>41.859460800000001</v>
      </c>
      <c r="X14" s="171">
        <f t="shared" si="27"/>
        <v>11.627628</v>
      </c>
      <c r="Y14" s="171">
        <f t="shared" si="28"/>
        <v>125.42780880000001</v>
      </c>
      <c r="Z14" s="171">
        <f t="shared" si="29"/>
        <v>34.841057999999997</v>
      </c>
      <c r="AA14" s="172">
        <f t="shared" si="30"/>
        <v>217.75661249999999</v>
      </c>
      <c r="AB14" s="162">
        <f t="shared" si="31"/>
        <v>9660.5728266999995</v>
      </c>
      <c r="AC14" s="159">
        <f t="shared" si="32"/>
        <v>1.9289318278240901</v>
      </c>
      <c r="AD14" s="177">
        <v>273.2</v>
      </c>
      <c r="AE14" s="142">
        <v>0</v>
      </c>
      <c r="AF14" s="142">
        <v>7.86</v>
      </c>
      <c r="AG14" s="142">
        <v>400</v>
      </c>
      <c r="AH14" s="142">
        <v>10</v>
      </c>
      <c r="AI14" s="138">
        <v>0</v>
      </c>
      <c r="AJ14" s="138">
        <v>0</v>
      </c>
      <c r="AK14" s="174"/>
      <c r="AL14" s="157">
        <f t="shared" si="33"/>
        <v>691.06</v>
      </c>
      <c r="AM14" s="155">
        <f t="shared" si="34"/>
        <v>10351.632826699999</v>
      </c>
      <c r="AN14" s="155">
        <f t="shared" si="35"/>
        <v>2.0669161536864173</v>
      </c>
    </row>
    <row r="15" spans="1:40" s="44" customFormat="1" ht="15.95" customHeight="1" x14ac:dyDescent="0.25">
      <c r="A15" s="205" t="s">
        <v>86</v>
      </c>
      <c r="B15" s="145" t="s">
        <v>47</v>
      </c>
      <c r="C15" s="196">
        <v>1324.4</v>
      </c>
      <c r="D15" s="197">
        <v>220</v>
      </c>
      <c r="E15" s="198">
        <v>2.74</v>
      </c>
      <c r="F15" s="199">
        <v>722</v>
      </c>
      <c r="G15" s="200">
        <f>(C15+D15)/2</f>
        <v>772.2</v>
      </c>
      <c r="H15" s="199">
        <v>238</v>
      </c>
      <c r="I15" s="199">
        <v>61.98</v>
      </c>
      <c r="J15" s="199">
        <v>0</v>
      </c>
      <c r="K15" s="199">
        <v>66.11</v>
      </c>
      <c r="L15" s="201">
        <v>0</v>
      </c>
      <c r="M15" s="183">
        <f t="shared" si="16"/>
        <v>1860.29</v>
      </c>
      <c r="N15" s="181">
        <f t="shared" si="17"/>
        <v>1.4046285110238597</v>
      </c>
      <c r="O15" s="185">
        <f t="shared" si="18"/>
        <v>128.87676200000001</v>
      </c>
      <c r="P15" s="151">
        <f t="shared" si="19"/>
        <v>128.87676200000001</v>
      </c>
      <c r="Q15" s="151">
        <f t="shared" si="20"/>
        <v>43.010491999999999</v>
      </c>
      <c r="R15" s="186">
        <f t="shared" si="21"/>
        <v>128.87676200000001</v>
      </c>
      <c r="S15" s="170">
        <f t="shared" si="22"/>
        <v>37.116507456000008</v>
      </c>
      <c r="T15" s="171">
        <f t="shared" si="23"/>
        <v>10.310140960000002</v>
      </c>
      <c r="U15" s="171">
        <f t="shared" si="24"/>
        <v>37.116507456000008</v>
      </c>
      <c r="V15" s="171">
        <f t="shared" si="25"/>
        <v>10.310140960000002</v>
      </c>
      <c r="W15" s="171">
        <f t="shared" si="26"/>
        <v>12.387021696000001</v>
      </c>
      <c r="X15" s="171">
        <f t="shared" si="27"/>
        <v>3.44083936</v>
      </c>
      <c r="Y15" s="171">
        <f t="shared" si="28"/>
        <v>37.116507456000008</v>
      </c>
      <c r="Z15" s="171">
        <f t="shared" si="29"/>
        <v>10.310140960000002</v>
      </c>
      <c r="AA15" s="172">
        <f t="shared" si="30"/>
        <v>64.438381000000007</v>
      </c>
      <c r="AB15" s="162">
        <f t="shared" si="31"/>
        <v>2512.4769653040003</v>
      </c>
      <c r="AC15" s="159">
        <f t="shared" si="32"/>
        <v>1.897068080114769</v>
      </c>
      <c r="AD15" s="202">
        <v>426</v>
      </c>
      <c r="AE15" s="200">
        <v>0</v>
      </c>
      <c r="AF15" s="142">
        <v>7.86</v>
      </c>
      <c r="AG15" s="200">
        <v>485</v>
      </c>
      <c r="AH15" s="200">
        <v>10</v>
      </c>
      <c r="AI15" s="199">
        <v>0</v>
      </c>
      <c r="AJ15" s="199">
        <v>0</v>
      </c>
      <c r="AK15" s="203"/>
      <c r="AL15" s="157">
        <f t="shared" si="33"/>
        <v>928.86</v>
      </c>
      <c r="AM15" s="155">
        <f t="shared" si="34"/>
        <v>3441.3369653040004</v>
      </c>
      <c r="AN15" s="155">
        <f t="shared" si="35"/>
        <v>2.5984120849471459</v>
      </c>
    </row>
    <row r="16" spans="1:40" ht="15.95" customHeight="1" thickBot="1" x14ac:dyDescent="0.3">
      <c r="A16" s="128" t="s">
        <v>50</v>
      </c>
      <c r="B16" s="147"/>
      <c r="C16" s="154"/>
      <c r="D16" s="116"/>
      <c r="E16" s="116"/>
      <c r="F16" s="116"/>
      <c r="G16" s="113"/>
      <c r="H16" s="113"/>
      <c r="I16" s="113"/>
      <c r="J16" s="114"/>
      <c r="K16" s="113"/>
      <c r="L16" s="166"/>
      <c r="M16" s="184"/>
      <c r="N16" s="182"/>
      <c r="O16" s="169"/>
      <c r="P16" s="114"/>
      <c r="Q16" s="114"/>
      <c r="R16" s="168"/>
      <c r="S16" s="167"/>
      <c r="T16" s="115"/>
      <c r="U16" s="115"/>
      <c r="V16" s="115"/>
      <c r="W16" s="115"/>
      <c r="X16" s="115"/>
      <c r="Y16" s="115"/>
      <c r="Z16" s="115"/>
      <c r="AA16" s="161"/>
      <c r="AB16" s="163"/>
      <c r="AC16" s="160"/>
      <c r="AD16" s="175"/>
      <c r="AE16" s="113"/>
      <c r="AF16" s="113"/>
      <c r="AG16" s="113"/>
      <c r="AH16" s="113"/>
      <c r="AI16" s="113"/>
      <c r="AJ16" s="113"/>
      <c r="AK16" s="166">
        <f>'ESTAGIARIOS '!J14</f>
        <v>3134.2</v>
      </c>
      <c r="AL16" s="158">
        <f>SUM(AD16:AK16)</f>
        <v>3134.2</v>
      </c>
      <c r="AM16" s="156">
        <f>AL16+AB16</f>
        <v>3134.2</v>
      </c>
      <c r="AN16" s="156" t="str">
        <f>IF(C16="","",AM16/C16)</f>
        <v/>
      </c>
    </row>
    <row r="17" spans="1:40" ht="16.5" thickBot="1" x14ac:dyDescent="0.3">
      <c r="A17" s="110" t="s">
        <v>0</v>
      </c>
      <c r="B17" s="111"/>
      <c r="C17" s="112">
        <f t="shared" ref="C17:AN17" si="36">SUM(C7:C16)</f>
        <v>19242.650000000001</v>
      </c>
      <c r="D17" s="112">
        <f t="shared" si="36"/>
        <v>1540</v>
      </c>
      <c r="E17" s="112">
        <f t="shared" si="36"/>
        <v>1273.8500000000001</v>
      </c>
      <c r="F17" s="112">
        <f t="shared" si="36"/>
        <v>7585</v>
      </c>
      <c r="G17" s="112">
        <f t="shared" si="36"/>
        <v>8184.3249999999998</v>
      </c>
      <c r="H17" s="112">
        <f t="shared" si="36"/>
        <v>5275.79</v>
      </c>
      <c r="I17" s="112">
        <f t="shared" si="36"/>
        <v>1732.22</v>
      </c>
      <c r="J17" s="112">
        <f t="shared" si="36"/>
        <v>463.54</v>
      </c>
      <c r="K17" s="112">
        <f t="shared" si="36"/>
        <v>1479.6999999999996</v>
      </c>
      <c r="L17" s="112">
        <f t="shared" si="36"/>
        <v>163.6865</v>
      </c>
      <c r="M17" s="112">
        <f t="shared" si="36"/>
        <v>24884.261500000001</v>
      </c>
      <c r="N17" s="112">
        <f t="shared" si="36"/>
        <v>11.691945739036273</v>
      </c>
      <c r="O17" s="112">
        <f t="shared" si="36"/>
        <v>1837.30645</v>
      </c>
      <c r="P17" s="112">
        <f t="shared" si="36"/>
        <v>1837.30645</v>
      </c>
      <c r="Q17" s="112">
        <f t="shared" si="36"/>
        <v>613.17070000000001</v>
      </c>
      <c r="R17" s="112">
        <f t="shared" si="36"/>
        <v>1837.30645</v>
      </c>
      <c r="S17" s="112">
        <f t="shared" si="36"/>
        <v>529.14425760000006</v>
      </c>
      <c r="T17" s="112">
        <f t="shared" si="36"/>
        <v>146.98451600000001</v>
      </c>
      <c r="U17" s="112">
        <f t="shared" si="36"/>
        <v>529.14425760000006</v>
      </c>
      <c r="V17" s="112">
        <f t="shared" si="36"/>
        <v>146.98451600000001</v>
      </c>
      <c r="W17" s="112">
        <f t="shared" si="36"/>
        <v>176.5931616</v>
      </c>
      <c r="X17" s="112">
        <f t="shared" si="36"/>
        <v>49.053655999999997</v>
      </c>
      <c r="Y17" s="112">
        <f t="shared" si="36"/>
        <v>529.14425760000006</v>
      </c>
      <c r="Z17" s="112">
        <f t="shared" si="36"/>
        <v>146.98451600000001</v>
      </c>
      <c r="AA17" s="112">
        <f t="shared" si="36"/>
        <v>918.65322500000002</v>
      </c>
      <c r="AB17" s="112">
        <f t="shared" si="36"/>
        <v>34182.037913399996</v>
      </c>
      <c r="AC17" s="112">
        <f t="shared" si="36"/>
        <v>16.064638151604356</v>
      </c>
      <c r="AD17" s="112">
        <f t="shared" si="36"/>
        <v>2179.66</v>
      </c>
      <c r="AE17" s="112">
        <f t="shared" si="36"/>
        <v>230</v>
      </c>
      <c r="AF17" s="112">
        <f t="shared" si="36"/>
        <v>70.740000000000009</v>
      </c>
      <c r="AG17" s="112">
        <f t="shared" si="36"/>
        <v>3533</v>
      </c>
      <c r="AH17" s="112">
        <f t="shared" si="36"/>
        <v>70</v>
      </c>
      <c r="AI17" s="112">
        <f t="shared" si="36"/>
        <v>984.16000000000008</v>
      </c>
      <c r="AJ17" s="112">
        <f t="shared" si="36"/>
        <v>301.32</v>
      </c>
      <c r="AK17" s="112">
        <f t="shared" si="36"/>
        <v>3134.2</v>
      </c>
      <c r="AL17" s="112">
        <f t="shared" si="36"/>
        <v>10503.08</v>
      </c>
      <c r="AM17" s="112">
        <f t="shared" si="36"/>
        <v>44685.117913399998</v>
      </c>
      <c r="AN17" s="112">
        <f t="shared" si="36"/>
        <v>20.336632376808016</v>
      </c>
    </row>
    <row r="18" spans="1:40" x14ac:dyDescent="0.25">
      <c r="C18" s="82"/>
      <c r="D18" s="82"/>
      <c r="E18" s="82"/>
      <c r="F18" s="82"/>
      <c r="G18" s="78"/>
      <c r="H18" s="79"/>
      <c r="I18" s="79"/>
      <c r="J18" s="80"/>
      <c r="K18" s="81"/>
      <c r="L18" s="81"/>
      <c r="O18" s="82"/>
      <c r="P18" s="82"/>
      <c r="Q18" s="82"/>
      <c r="R18" s="47"/>
      <c r="S18" s="47"/>
      <c r="T18" s="47"/>
      <c r="U18" s="47"/>
      <c r="V18" s="47"/>
      <c r="W18" s="47"/>
      <c r="X18" s="47"/>
      <c r="Y18" s="47"/>
      <c r="Z18" s="47"/>
      <c r="AA18" s="46"/>
    </row>
    <row r="19" spans="1:40" s="27" customFormat="1" ht="16.5" thickBot="1" x14ac:dyDescent="0.3">
      <c r="A19" s="59"/>
      <c r="C19" s="80"/>
      <c r="D19" s="80"/>
      <c r="E19" s="80"/>
      <c r="F19" s="178">
        <f>F17</f>
        <v>7585</v>
      </c>
      <c r="G19" s="179">
        <f t="shared" ref="G19:AJ19" si="37">G17</f>
        <v>8184.3249999999998</v>
      </c>
      <c r="H19" s="178">
        <f t="shared" si="37"/>
        <v>5275.79</v>
      </c>
      <c r="I19" s="178">
        <f t="shared" si="37"/>
        <v>1732.22</v>
      </c>
      <c r="J19" s="178">
        <f t="shared" si="37"/>
        <v>463.54</v>
      </c>
      <c r="K19" s="178">
        <f t="shared" si="37"/>
        <v>1479.6999999999996</v>
      </c>
      <c r="L19" s="178">
        <f t="shared" si="37"/>
        <v>163.6865</v>
      </c>
      <c r="M19" s="83">
        <f t="shared" si="37"/>
        <v>24884.261500000001</v>
      </c>
      <c r="N19" s="83">
        <f t="shared" si="37"/>
        <v>11.691945739036273</v>
      </c>
      <c r="O19" s="178">
        <f t="shared" si="37"/>
        <v>1837.30645</v>
      </c>
      <c r="P19" s="178">
        <f t="shared" si="37"/>
        <v>1837.30645</v>
      </c>
      <c r="Q19" s="178">
        <f t="shared" si="37"/>
        <v>613.17070000000001</v>
      </c>
      <c r="R19" s="178">
        <f t="shared" si="37"/>
        <v>1837.30645</v>
      </c>
      <c r="S19" s="178">
        <f t="shared" si="37"/>
        <v>529.14425760000006</v>
      </c>
      <c r="T19" s="178">
        <f t="shared" si="37"/>
        <v>146.98451600000001</v>
      </c>
      <c r="U19" s="178">
        <f t="shared" si="37"/>
        <v>529.14425760000006</v>
      </c>
      <c r="V19" s="178">
        <f t="shared" si="37"/>
        <v>146.98451600000001</v>
      </c>
      <c r="W19" s="178">
        <f t="shared" si="37"/>
        <v>176.5931616</v>
      </c>
      <c r="X19" s="178">
        <f t="shared" si="37"/>
        <v>49.053655999999997</v>
      </c>
      <c r="Y19" s="178">
        <f t="shared" si="37"/>
        <v>529.14425760000006</v>
      </c>
      <c r="Z19" s="178">
        <f t="shared" si="37"/>
        <v>146.98451600000001</v>
      </c>
      <c r="AA19" s="178">
        <f t="shared" si="37"/>
        <v>918.65322500000002</v>
      </c>
      <c r="AB19" s="83">
        <f t="shared" si="37"/>
        <v>34182.037913399996</v>
      </c>
      <c r="AC19" s="83">
        <f t="shared" si="37"/>
        <v>16.064638151604356</v>
      </c>
      <c r="AD19" s="179">
        <f t="shared" si="37"/>
        <v>2179.66</v>
      </c>
      <c r="AE19" s="179">
        <f t="shared" si="37"/>
        <v>230</v>
      </c>
      <c r="AF19" s="179">
        <f t="shared" si="37"/>
        <v>70.740000000000009</v>
      </c>
      <c r="AG19" s="179">
        <f t="shared" si="37"/>
        <v>3533</v>
      </c>
      <c r="AH19" s="179">
        <f t="shared" si="37"/>
        <v>70</v>
      </c>
      <c r="AI19" s="178">
        <f t="shared" si="37"/>
        <v>984.16000000000008</v>
      </c>
      <c r="AJ19" s="178">
        <f t="shared" si="37"/>
        <v>301.32</v>
      </c>
      <c r="AK19" s="178">
        <f>'ESTAGIARIOS '!B16</f>
        <v>1847</v>
      </c>
      <c r="AL19" s="217" t="s">
        <v>61</v>
      </c>
      <c r="AM19" s="218"/>
      <c r="AN19" s="218"/>
    </row>
    <row r="20" spans="1:40" s="38" customFormat="1" ht="15.75" customHeight="1" x14ac:dyDescent="0.25">
      <c r="A20" s="219" t="s">
        <v>83</v>
      </c>
      <c r="B20" s="221">
        <f>F19+H19+I19+J19+K19+L19+O19+P19+Q19+R19+S19+T19+U19+V19+W19+X19+Y19+Z19+AA19+AI19+AJ19+AK19</f>
        <v>29130.192913400006</v>
      </c>
      <c r="C20" s="84"/>
      <c r="D20" s="85"/>
      <c r="E20" s="85"/>
      <c r="F20" s="85"/>
      <c r="G20" s="86"/>
      <c r="H20" s="78"/>
      <c r="I20" s="78"/>
      <c r="J20" s="87"/>
      <c r="K20" s="78"/>
      <c r="L20" s="78"/>
      <c r="M20" s="80"/>
      <c r="N20" s="80"/>
      <c r="O20" s="87"/>
      <c r="P20" s="87"/>
      <c r="Q20" s="87"/>
      <c r="R20" s="25"/>
      <c r="S20" s="25"/>
      <c r="T20" s="25"/>
      <c r="U20" s="25"/>
      <c r="V20" s="25"/>
      <c r="W20" s="25"/>
      <c r="X20" s="25"/>
      <c r="Y20" s="25"/>
      <c r="Z20" s="25"/>
      <c r="AA20" s="43"/>
      <c r="AB20" s="45"/>
      <c r="AC20" s="27"/>
      <c r="AD20" s="87"/>
      <c r="AE20" s="87"/>
      <c r="AF20" s="82"/>
      <c r="AG20" s="87"/>
      <c r="AH20" s="87"/>
      <c r="AI20" s="87"/>
      <c r="AJ20" s="87"/>
      <c r="AK20" s="87"/>
      <c r="AM20" s="39"/>
    </row>
    <row r="21" spans="1:40" s="38" customFormat="1" ht="15.75" thickBot="1" x14ac:dyDescent="0.3">
      <c r="A21" s="220"/>
      <c r="B21" s="222"/>
      <c r="C21" s="85"/>
      <c r="D21" s="85"/>
      <c r="E21" s="85"/>
      <c r="F21" s="85"/>
      <c r="G21" s="88"/>
      <c r="H21" s="78"/>
      <c r="I21" s="78"/>
      <c r="J21" s="87"/>
      <c r="K21" s="78"/>
      <c r="L21" s="78"/>
      <c r="M21" s="80"/>
      <c r="N21" s="80"/>
      <c r="O21" s="89"/>
      <c r="P21" s="87"/>
      <c r="Q21" s="87"/>
      <c r="R21" s="25"/>
      <c r="S21" s="25"/>
      <c r="T21" s="25"/>
      <c r="U21" s="25"/>
      <c r="V21" s="25"/>
      <c r="W21" s="25"/>
      <c r="X21" s="25"/>
      <c r="Y21" s="25"/>
      <c r="Z21" s="25"/>
      <c r="AA21" s="43"/>
      <c r="AB21" s="45"/>
      <c r="AC21" s="27"/>
      <c r="AD21" s="87"/>
      <c r="AE21" s="87"/>
      <c r="AF21" s="99"/>
      <c r="AG21" s="87"/>
      <c r="AH21" s="87"/>
      <c r="AI21" s="87"/>
      <c r="AJ21" s="87"/>
      <c r="AK21" s="180">
        <f>'ESTAGIARIOS '!B19</f>
        <v>1287.2</v>
      </c>
      <c r="AL21" s="223" t="s">
        <v>62</v>
      </c>
      <c r="AM21" s="224"/>
      <c r="AN21" s="224"/>
    </row>
    <row r="22" spans="1:40" s="38" customFormat="1" ht="15.75" thickBot="1" x14ac:dyDescent="0.3">
      <c r="C22" s="85"/>
      <c r="D22" s="85"/>
      <c r="E22" s="85"/>
      <c r="F22" s="85"/>
      <c r="G22" s="86"/>
      <c r="H22" s="78"/>
      <c r="I22" s="78"/>
      <c r="J22" s="87"/>
      <c r="K22" s="78"/>
      <c r="L22" s="78"/>
      <c r="M22" s="80"/>
      <c r="N22" s="80"/>
      <c r="O22" s="87"/>
      <c r="P22" s="87"/>
      <c r="Q22" s="87"/>
      <c r="R22" s="25"/>
      <c r="S22" s="25"/>
      <c r="T22" s="25"/>
      <c r="U22" s="25"/>
      <c r="V22" s="25"/>
      <c r="W22" s="25"/>
      <c r="X22" s="25"/>
      <c r="Y22" s="25"/>
      <c r="Z22" s="25"/>
      <c r="AA22" s="43"/>
      <c r="AB22" s="45"/>
      <c r="AC22" s="27"/>
      <c r="AD22" s="87"/>
      <c r="AE22" s="87"/>
      <c r="AF22" s="82"/>
      <c r="AG22" s="87"/>
      <c r="AH22" s="87"/>
      <c r="AI22" s="87"/>
      <c r="AJ22" s="87"/>
      <c r="AK22" s="87"/>
    </row>
    <row r="23" spans="1:40" s="38" customFormat="1" x14ac:dyDescent="0.25">
      <c r="A23" s="210" t="s">
        <v>84</v>
      </c>
      <c r="B23" s="212">
        <f>G19+AD19+AE19+AF19+AG19+AH19+AK21</f>
        <v>15554.925000000001</v>
      </c>
      <c r="C23" s="85"/>
      <c r="D23" s="85"/>
      <c r="E23" s="85"/>
      <c r="F23" s="85"/>
      <c r="G23" s="86"/>
      <c r="H23" s="78"/>
      <c r="I23" s="78"/>
      <c r="J23" s="87"/>
      <c r="K23" s="78"/>
      <c r="L23" s="78"/>
      <c r="M23" s="80"/>
      <c r="N23" s="80"/>
      <c r="O23" s="87"/>
      <c r="P23" s="87"/>
      <c r="Q23" s="87"/>
      <c r="R23" s="25"/>
      <c r="S23" s="25"/>
      <c r="T23" s="25"/>
      <c r="U23" s="25"/>
      <c r="V23" s="25"/>
      <c r="W23" s="25"/>
      <c r="X23" s="25"/>
      <c r="Y23" s="25"/>
      <c r="Z23" s="25"/>
      <c r="AA23" s="43"/>
      <c r="AB23" s="45"/>
      <c r="AC23" s="27"/>
      <c r="AD23" s="87"/>
      <c r="AE23" s="87"/>
      <c r="AF23" s="82"/>
      <c r="AG23" s="87"/>
      <c r="AH23" s="87"/>
      <c r="AI23" s="87"/>
      <c r="AJ23" s="87"/>
      <c r="AK23" s="87"/>
    </row>
    <row r="24" spans="1:40" s="38" customFormat="1" ht="15.75" thickBot="1" x14ac:dyDescent="0.3">
      <c r="A24" s="211"/>
      <c r="B24" s="213"/>
      <c r="C24" s="85"/>
      <c r="D24" s="85"/>
      <c r="E24" s="85"/>
      <c r="F24" s="85"/>
      <c r="G24" s="86"/>
      <c r="H24" s="78"/>
      <c r="I24" s="78"/>
      <c r="J24" s="87"/>
      <c r="K24" s="78"/>
      <c r="L24" s="78"/>
      <c r="M24" s="80"/>
      <c r="N24" s="80"/>
      <c r="O24" s="87"/>
      <c r="P24" s="87"/>
      <c r="Q24" s="87"/>
      <c r="R24" s="25"/>
      <c r="S24" s="25"/>
      <c r="T24" s="25"/>
      <c r="U24" s="25"/>
      <c r="V24" s="25"/>
      <c r="W24" s="25"/>
      <c r="X24" s="25"/>
      <c r="Y24" s="25"/>
      <c r="Z24" s="25"/>
      <c r="AA24" s="43"/>
      <c r="AB24" s="45"/>
      <c r="AC24" s="27"/>
      <c r="AD24" s="87"/>
      <c r="AE24" s="87"/>
      <c r="AF24" s="82"/>
      <c r="AG24" s="87"/>
      <c r="AH24" s="87"/>
      <c r="AI24" s="87"/>
      <c r="AJ24" s="87"/>
      <c r="AK24" s="87"/>
    </row>
    <row r="25" spans="1:40" ht="15.75" thickBot="1" x14ac:dyDescent="0.3">
      <c r="B25" s="36"/>
      <c r="C25" s="90"/>
      <c r="G25" s="91"/>
    </row>
    <row r="26" spans="1:40" x14ac:dyDescent="0.25">
      <c r="A26" s="206" t="s">
        <v>72</v>
      </c>
      <c r="B26" s="208">
        <f>B20+B23</f>
        <v>44685.117913400005</v>
      </c>
      <c r="C26" s="90"/>
      <c r="G26" s="91"/>
    </row>
    <row r="27" spans="1:40" ht="15.75" thickBot="1" x14ac:dyDescent="0.3">
      <c r="A27" s="207"/>
      <c r="B27" s="209"/>
      <c r="C27" s="90"/>
      <c r="G27" s="91"/>
    </row>
    <row r="28" spans="1:40" x14ac:dyDescent="0.25">
      <c r="B28" s="35"/>
      <c r="C28" s="90"/>
      <c r="G28" s="92"/>
    </row>
    <row r="29" spans="1:40" x14ac:dyDescent="0.25">
      <c r="B29" s="35"/>
      <c r="C29" s="90"/>
      <c r="D29" s="93"/>
      <c r="E29" s="141"/>
      <c r="F29" s="87"/>
    </row>
    <row r="30" spans="1:40" x14ac:dyDescent="0.25">
      <c r="B30" s="35"/>
      <c r="C30" s="90"/>
      <c r="D30" s="93"/>
      <c r="E30" s="93"/>
      <c r="F30" s="95"/>
    </row>
    <row r="31" spans="1:40" x14ac:dyDescent="0.25">
      <c r="B31" s="35"/>
      <c r="C31" s="90"/>
      <c r="D31" s="93"/>
      <c r="E31" s="93"/>
      <c r="F31" s="95"/>
    </row>
    <row r="32" spans="1:40" x14ac:dyDescent="0.25">
      <c r="B32" s="37"/>
      <c r="C32" s="90"/>
      <c r="D32" s="96"/>
      <c r="E32" s="96"/>
      <c r="F32" s="97"/>
    </row>
  </sheetData>
  <mergeCells count="21">
    <mergeCell ref="A1:AN2"/>
    <mergeCell ref="A4:A5"/>
    <mergeCell ref="O4:R4"/>
    <mergeCell ref="S4:AA4"/>
    <mergeCell ref="AB4:AC4"/>
    <mergeCell ref="M4:N4"/>
    <mergeCell ref="AM4:AN4"/>
    <mergeCell ref="B4:B5"/>
    <mergeCell ref="C4:F4"/>
    <mergeCell ref="AL19:AN19"/>
    <mergeCell ref="A20:A21"/>
    <mergeCell ref="B20:B21"/>
    <mergeCell ref="AL21:AN21"/>
    <mergeCell ref="AI3:AJ3"/>
    <mergeCell ref="H3:J3"/>
    <mergeCell ref="AD4:AL4"/>
    <mergeCell ref="A26:A27"/>
    <mergeCell ref="B26:B27"/>
    <mergeCell ref="A23:A24"/>
    <mergeCell ref="B23:B24"/>
    <mergeCell ref="H4:J4"/>
  </mergeCells>
  <phoneticPr fontId="17" type="noConversion"/>
  <printOptions horizontalCentered="1"/>
  <pageMargins left="0.11811023622047245" right="0.11811023622047245" top="1.1811023622047245" bottom="0.59055118110236227" header="0.31496062992125984" footer="0.31496062992125984"/>
  <pageSetup scale="42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R20"/>
  <sheetViews>
    <sheetView zoomScaleNormal="100" zoomScaleSheetLayoutView="100" workbookViewId="0">
      <selection activeCell="K19" sqref="K19"/>
    </sheetView>
  </sheetViews>
  <sheetFormatPr defaultRowHeight="15" x14ac:dyDescent="0.25"/>
  <cols>
    <col min="1" max="1" width="39.7109375" customWidth="1"/>
    <col min="2" max="2" width="17" customWidth="1"/>
    <col min="3" max="3" width="10.85546875" style="25" bestFit="1" customWidth="1"/>
    <col min="4" max="4" width="10.42578125" bestFit="1" customWidth="1"/>
    <col min="5" max="5" width="12.5703125" style="25" bestFit="1" customWidth="1"/>
    <col min="6" max="7" width="13.85546875" customWidth="1"/>
    <col min="8" max="8" width="12.7109375" bestFit="1" customWidth="1"/>
    <col min="9" max="9" width="9.5703125" bestFit="1" customWidth="1"/>
    <col min="10" max="10" width="13.42578125" customWidth="1"/>
    <col min="11" max="11" width="19.85546875" customWidth="1"/>
  </cols>
  <sheetData>
    <row r="1" spans="1:18" ht="15" customHeight="1" x14ac:dyDescent="0.25">
      <c r="A1" s="6"/>
      <c r="B1" s="6"/>
      <c r="C1" s="31"/>
      <c r="D1" s="6"/>
      <c r="E1" s="31"/>
      <c r="F1" s="6"/>
      <c r="G1" s="6"/>
      <c r="H1" s="6"/>
      <c r="I1" s="6"/>
      <c r="J1" s="6"/>
      <c r="K1" s="6"/>
    </row>
    <row r="2" spans="1:18" ht="4.5" customHeight="1" x14ac:dyDescent="0.25">
      <c r="A2" s="7"/>
      <c r="B2" s="7"/>
      <c r="C2" s="32"/>
      <c r="D2" s="7"/>
      <c r="E2" s="32"/>
      <c r="F2" s="7"/>
      <c r="G2" s="7"/>
      <c r="H2" s="7"/>
      <c r="I2" s="7"/>
      <c r="J2" s="7"/>
      <c r="K2" s="7"/>
    </row>
    <row r="3" spans="1:18" ht="6.75" customHeight="1" x14ac:dyDescent="0.25">
      <c r="A3" s="8"/>
      <c r="B3" s="8"/>
      <c r="C3" s="33"/>
      <c r="D3" s="8"/>
      <c r="E3" s="33"/>
      <c r="F3" s="8"/>
      <c r="G3" s="8"/>
      <c r="H3" s="8"/>
      <c r="I3" s="8"/>
      <c r="J3" s="8"/>
      <c r="K3" s="8"/>
    </row>
    <row r="4" spans="1:18" ht="4.5" customHeight="1" thickBot="1" x14ac:dyDescent="0.3">
      <c r="A4" s="7"/>
      <c r="B4" s="7"/>
      <c r="C4" s="32"/>
      <c r="D4" s="7"/>
      <c r="E4" s="32"/>
      <c r="F4" s="7"/>
      <c r="G4" s="7"/>
      <c r="H4" s="7"/>
      <c r="I4" s="7"/>
      <c r="J4" s="7"/>
      <c r="K4" s="7"/>
    </row>
    <row r="5" spans="1:18" ht="30" customHeight="1" x14ac:dyDescent="0.25">
      <c r="A5" s="250" t="s">
        <v>52</v>
      </c>
      <c r="B5" s="251"/>
      <c r="C5" s="251"/>
      <c r="D5" s="251"/>
      <c r="E5" s="251"/>
      <c r="F5" s="251"/>
      <c r="G5" s="251"/>
      <c r="H5" s="252"/>
      <c r="I5" s="9"/>
      <c r="J5" s="10" t="s">
        <v>30</v>
      </c>
      <c r="K5" s="11" t="s">
        <v>31</v>
      </c>
      <c r="L5" s="7"/>
      <c r="M5" s="7"/>
      <c r="N5" s="7"/>
      <c r="O5" s="7"/>
      <c r="P5" s="7"/>
      <c r="Q5" s="7"/>
      <c r="R5" s="7"/>
    </row>
    <row r="6" spans="1:18" ht="23.25" customHeight="1" thickBot="1" x14ac:dyDescent="0.3">
      <c r="A6" s="12"/>
      <c r="B6" s="13"/>
      <c r="C6" s="34"/>
      <c r="D6" s="13"/>
      <c r="E6" s="34"/>
      <c r="F6" s="13"/>
      <c r="G6" s="13"/>
      <c r="H6" s="13"/>
      <c r="I6" s="12"/>
      <c r="J6" s="14"/>
      <c r="K6" s="15"/>
      <c r="L6" s="7"/>
      <c r="M6" s="7"/>
      <c r="N6" s="7"/>
      <c r="O6" s="7"/>
      <c r="P6" s="7"/>
      <c r="Q6" s="7"/>
      <c r="R6" s="7"/>
    </row>
    <row r="7" spans="1:18" ht="4.5" customHeight="1" x14ac:dyDescent="0.25">
      <c r="A7" s="7"/>
      <c r="B7" s="7"/>
      <c r="C7" s="32"/>
      <c r="D7" s="7"/>
      <c r="E7" s="32"/>
      <c r="F7" s="7"/>
      <c r="G7" s="7"/>
      <c r="H7" s="7"/>
      <c r="I7" s="7"/>
      <c r="J7" s="7"/>
      <c r="K7" s="7"/>
    </row>
    <row r="8" spans="1:18" ht="6.75" customHeight="1" x14ac:dyDescent="0.25">
      <c r="A8" s="8"/>
      <c r="B8" s="8"/>
      <c r="C8" s="33"/>
      <c r="D8" s="8"/>
      <c r="E8" s="33"/>
      <c r="F8" s="8"/>
      <c r="G8" s="8"/>
      <c r="H8" s="8"/>
      <c r="I8" s="8"/>
      <c r="J8" s="8"/>
      <c r="K8" s="8"/>
    </row>
    <row r="9" spans="1:18" ht="4.5" customHeight="1" x14ac:dyDescent="0.25">
      <c r="A9" s="7"/>
      <c r="B9" s="7"/>
      <c r="C9" s="32"/>
      <c r="D9" s="7"/>
      <c r="E9" s="32"/>
      <c r="F9" s="7"/>
      <c r="G9" s="7"/>
      <c r="H9" s="7"/>
      <c r="I9" s="7"/>
      <c r="J9" s="7"/>
      <c r="K9" s="7"/>
    </row>
    <row r="10" spans="1:18" s="18" customFormat="1" ht="37.5" x14ac:dyDescent="0.25">
      <c r="A10" s="16" t="s">
        <v>32</v>
      </c>
      <c r="B10" s="16" t="s">
        <v>33</v>
      </c>
      <c r="C10" s="16" t="s">
        <v>34</v>
      </c>
      <c r="D10" s="17" t="s">
        <v>35</v>
      </c>
      <c r="E10" s="17" t="s">
        <v>58</v>
      </c>
      <c r="F10" s="17" t="s">
        <v>13</v>
      </c>
      <c r="G10" s="17" t="s">
        <v>45</v>
      </c>
      <c r="H10" s="17" t="s">
        <v>36</v>
      </c>
      <c r="I10" s="17" t="s">
        <v>44</v>
      </c>
      <c r="J10" s="17" t="s">
        <v>37</v>
      </c>
      <c r="K10" s="16" t="s">
        <v>38</v>
      </c>
    </row>
    <row r="11" spans="1:18" s="7" customFormat="1" x14ac:dyDescent="0.25">
      <c r="A11" s="19" t="s">
        <v>57</v>
      </c>
      <c r="B11" s="24" t="s">
        <v>41</v>
      </c>
      <c r="C11" s="134">
        <v>900</v>
      </c>
      <c r="D11" s="129"/>
      <c r="E11" s="134">
        <v>10</v>
      </c>
      <c r="F11" s="136">
        <v>437</v>
      </c>
      <c r="G11" s="136">
        <v>140</v>
      </c>
      <c r="H11" s="136"/>
      <c r="I11" s="134">
        <f>C11*3%</f>
        <v>27</v>
      </c>
      <c r="J11" s="130">
        <f>SUM(C11:I11)</f>
        <v>1514</v>
      </c>
      <c r="K11" s="20" t="s">
        <v>39</v>
      </c>
    </row>
    <row r="12" spans="1:18" s="7" customFormat="1" x14ac:dyDescent="0.25">
      <c r="A12" s="204" t="s">
        <v>71</v>
      </c>
      <c r="B12" s="24" t="s">
        <v>41</v>
      </c>
      <c r="C12" s="134">
        <v>900</v>
      </c>
      <c r="D12" s="129"/>
      <c r="E12" s="134">
        <v>10</v>
      </c>
      <c r="F12" s="136">
        <v>437</v>
      </c>
      <c r="G12" s="136">
        <v>0</v>
      </c>
      <c r="H12" s="136">
        <v>273.2</v>
      </c>
      <c r="I12" s="134">
        <v>0</v>
      </c>
      <c r="J12" s="130">
        <f>SUM(C12:I12)</f>
        <v>1620.2</v>
      </c>
      <c r="K12" s="20" t="s">
        <v>39</v>
      </c>
    </row>
    <row r="13" spans="1:18" s="7" customFormat="1" x14ac:dyDescent="0.25">
      <c r="A13" s="21" t="s">
        <v>46</v>
      </c>
      <c r="B13" s="22"/>
      <c r="C13" s="131">
        <f>SUM(C11:C12)</f>
        <v>1800</v>
      </c>
      <c r="D13" s="131">
        <f t="shared" ref="D13:J13" si="0">SUM(D11:D12)</f>
        <v>0</v>
      </c>
      <c r="E13" s="131">
        <f t="shared" si="0"/>
        <v>20</v>
      </c>
      <c r="F13" s="131">
        <f t="shared" si="0"/>
        <v>874</v>
      </c>
      <c r="G13" s="131">
        <f t="shared" si="0"/>
        <v>140</v>
      </c>
      <c r="H13" s="131">
        <f t="shared" si="0"/>
        <v>273.2</v>
      </c>
      <c r="I13" s="131">
        <f t="shared" si="0"/>
        <v>27</v>
      </c>
      <c r="J13" s="131">
        <f t="shared" si="0"/>
        <v>3134.2</v>
      </c>
      <c r="K13" s="22"/>
    </row>
    <row r="14" spans="1:18" s="18" customFormat="1" x14ac:dyDescent="0.25">
      <c r="A14" s="253" t="s">
        <v>40</v>
      </c>
      <c r="B14" s="254"/>
      <c r="C14" s="135">
        <f t="shared" ref="C14:J14" si="1">C13</f>
        <v>1800</v>
      </c>
      <c r="D14" s="132">
        <f t="shared" si="1"/>
        <v>0</v>
      </c>
      <c r="E14" s="135">
        <f t="shared" si="1"/>
        <v>20</v>
      </c>
      <c r="F14" s="137">
        <f t="shared" si="1"/>
        <v>874</v>
      </c>
      <c r="G14" s="137">
        <f t="shared" si="1"/>
        <v>140</v>
      </c>
      <c r="H14" s="137">
        <f t="shared" si="1"/>
        <v>273.2</v>
      </c>
      <c r="I14" s="135">
        <f t="shared" si="1"/>
        <v>27</v>
      </c>
      <c r="J14" s="133">
        <f t="shared" si="1"/>
        <v>3134.2</v>
      </c>
      <c r="K14" s="23"/>
    </row>
    <row r="15" spans="1:18" ht="15.75" thickBot="1" x14ac:dyDescent="0.3"/>
    <row r="16" spans="1:18" ht="15" customHeight="1" x14ac:dyDescent="0.25">
      <c r="A16" s="219" t="s">
        <v>83</v>
      </c>
      <c r="B16" s="255">
        <f>C14+E14+I14</f>
        <v>1847</v>
      </c>
    </row>
    <row r="17" spans="1:2" ht="15.75" customHeight="1" thickBot="1" x14ac:dyDescent="0.3">
      <c r="A17" s="220"/>
      <c r="B17" s="256"/>
    </row>
    <row r="18" spans="1:2" ht="15.75" thickBot="1" x14ac:dyDescent="0.3">
      <c r="A18" s="1"/>
    </row>
    <row r="19" spans="1:2" ht="15" customHeight="1" x14ac:dyDescent="0.25">
      <c r="A19" s="210" t="s">
        <v>84</v>
      </c>
      <c r="B19" s="257">
        <f>D14+F14+G14+H14</f>
        <v>1287.2</v>
      </c>
    </row>
    <row r="20" spans="1:2" ht="15.75" customHeight="1" thickBot="1" x14ac:dyDescent="0.3">
      <c r="A20" s="211"/>
      <c r="B20" s="258"/>
    </row>
  </sheetData>
  <mergeCells count="6">
    <mergeCell ref="A5:H5"/>
    <mergeCell ref="A14:B14"/>
    <mergeCell ref="A16:A17"/>
    <mergeCell ref="A19:A20"/>
    <mergeCell ref="B16:B17"/>
    <mergeCell ref="B19:B20"/>
  </mergeCells>
  <pageMargins left="0.511811024" right="0.511811024" top="0.78740157499999996" bottom="0.78740157499999996" header="0.31496062000000002" footer="0.31496062000000002"/>
  <pageSetup paperSize="9" scale="7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7A3C833B41444A2760E079CAEEF96" ma:contentTypeVersion="8" ma:contentTypeDescription="Create a new document." ma:contentTypeScope="" ma:versionID="bb3ef790ffd8ee2cf4c4e73669b2203b">
  <xsd:schema xmlns:xsd="http://www.w3.org/2001/XMLSchema" xmlns:xs="http://www.w3.org/2001/XMLSchema" xmlns:p="http://schemas.microsoft.com/office/2006/metadata/properties" xmlns:ns3="410a1d6d-93e8-41dd-a7f7-7c427b22be00" targetNamespace="http://schemas.microsoft.com/office/2006/metadata/properties" ma:root="true" ma:fieldsID="6b5b4f96376ca5310904522cd11dc4ea" ns3:_="">
    <xsd:import namespace="410a1d6d-93e8-41dd-a7f7-7c427b22be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a1d6d-93e8-41dd-a7f7-7c427b22be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F537AB-D49D-4042-993D-ACCD46C4F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a1d6d-93e8-41dd-a7f7-7c427b22be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D38D15-8A70-4210-A797-2B7430CA17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41E599-F4D7-49C5-B511-0395F910BD0C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410a1d6d-93e8-41dd-a7f7-7c427b22be0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ADIANTAMENTO</vt:lpstr>
      <vt:lpstr>ESTAGIARIOS </vt:lpstr>
      <vt:lpstr>ADIANTAMENTO!Area_de_impressao</vt:lpstr>
      <vt:lpstr>'ESTAGIARIOS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SERGIO.SANTOS</dc:creator>
  <cp:lastModifiedBy>55519</cp:lastModifiedBy>
  <cp:lastPrinted>2020-02-29T18:42:14Z</cp:lastPrinted>
  <dcterms:created xsi:type="dcterms:W3CDTF">2013-11-28T13:55:46Z</dcterms:created>
  <dcterms:modified xsi:type="dcterms:W3CDTF">2021-04-01T12:32:04Z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0x0101006F87A3C833B41444A2760E079CAEEF96</vt:lpwstr>
  </property>
</Properties>
</file>